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C:\Users\adda.zapata\Downloads\"/>
    </mc:Choice>
  </mc:AlternateContent>
  <xr:revisionPtr revIDLastSave="22" documentId="13_ncr:1_{4F54D4FF-E17D-421B-95E1-881F0F145792}" xr6:coauthVersionLast="47" xr6:coauthVersionMax="47" xr10:uidLastSave="{3B930ABB-B5F6-4920-9F80-7C2432E9527B}"/>
  <bookViews>
    <workbookView xWindow="15" yWindow="720" windowWidth="28785" windowHeight="15480" xr2:uid="{4F3AB546-720A-4A5C-87C8-62CB45E0E4E1}"/>
  </bookViews>
  <sheets>
    <sheet name="Hoja1" sheetId="1" r:id="rId1"/>
  </sheets>
  <definedNames>
    <definedName name="_xlnm._FilterDatabase" localSheetId="0" hidden="1">Hoja1!$A$1:$U$57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7" i="1" l="1"/>
</calcChain>
</file>

<file path=xl/sharedStrings.xml><?xml version="1.0" encoding="utf-8"?>
<sst xmlns="http://schemas.openxmlformats.org/spreadsheetml/2006/main" count="616" uniqueCount="202">
  <si>
    <t>No. Localidad</t>
  </si>
  <si>
    <t xml:space="preserve">Nombre Localidad </t>
  </si>
  <si>
    <t xml:space="preserve">Vigencia </t>
  </si>
  <si>
    <t xml:space="preserve">No. de contrato según secop </t>
  </si>
  <si>
    <t>Tipo de Contrato</t>
  </si>
  <si>
    <t>Modalidad de contratación</t>
  </si>
  <si>
    <t xml:space="preserve">Objeto del Contrato </t>
  </si>
  <si>
    <t xml:space="preserve">Nombre Contratista o razón social </t>
  </si>
  <si>
    <t xml:space="preserve">Nit o Cédula del contratista </t>
  </si>
  <si>
    <t xml:space="preserve">Plazo inicial de ejecución </t>
  </si>
  <si>
    <t>Plazo de Prorroga órroga</t>
  </si>
  <si>
    <t xml:space="preserve">Plazo total de ejecucion del Contrato </t>
  </si>
  <si>
    <t>Valor Inicial contrato</t>
  </si>
  <si>
    <t xml:space="preserve">Número de adicciones </t>
  </si>
  <si>
    <t xml:space="preserve">Número de suspensiones </t>
  </si>
  <si>
    <t xml:space="preserve">Valor adición </t>
  </si>
  <si>
    <t xml:space="preserve">Valor T Valor Final contrato otal contrato </t>
  </si>
  <si>
    <t>Estado del contrato (Terminado,En Ejecución, Suspendido).</t>
  </si>
  <si>
    <t xml:space="preserve">Porcentaje de ejeucion fisica </t>
  </si>
  <si>
    <t xml:space="preserve">Porcentaje de ejecucion financiera </t>
  </si>
  <si>
    <t>Observaciones</t>
  </si>
  <si>
    <t xml:space="preserve">RAFAEL URIBE URIBE </t>
  </si>
  <si>
    <t>FDLRUU-CD-018-2025 (126283)</t>
  </si>
  <si>
    <t>CONTRATOS DE PRESTACIÓN DE SERVICIOS PROFESIONALES Y DE APOYO A LA GESTIÓN</t>
  </si>
  <si>
    <t xml:space="preserve">CONTRATACION DIRECTA </t>
  </si>
  <si>
    <t>PRESTAR LOS SERVICIOS PROFESIONALES ESPECIALIZADOS EN LOS ASUNTOS Y ACTIVIDADES RELACIONADOS CON SEGURIDAD CIUDADANA, RESOLUCIÓN DE CONFLICTOS, VIOLENCIAS Y DELITOS EN LA LOCALIDAD DE RAFAEL URIBE URIBE, DE CONFORMIDAD CON EL MARCO NORMATIVO APLICABLE EN LA MATERIA, Y LAS ESTRATEGIAS QUE SE ENCUENTRAN DENTRO DEL PLAN DE DESARROLLO LOCAL</t>
  </si>
  <si>
    <t>JOSE JOAQUIN OCAMPO TEJADA</t>
  </si>
  <si>
    <t xml:space="preserve">$63.000.000 </t>
  </si>
  <si>
    <t xml:space="preserve"> $31.500.000</t>
  </si>
  <si>
    <t xml:space="preserve"> $94.500.000</t>
  </si>
  <si>
    <t>TERMINADO</t>
  </si>
  <si>
    <t>NO APLICA</t>
  </si>
  <si>
    <t>FDLRUU-CD-026-2025 (126289)</t>
  </si>
  <si>
    <t>PRESTAR SERVICIOS DE APOYO A LA GESTIÓN LOCAL Y TERRITORIAL DE LOS TEMAS DE SEGURIDAD Y CONVIVENCIA CIUDADANA EN EL MARCO DEL PROYECTO DE INVERSION 2710 GESTORES DE CONVIVENCIA EN RAFAEL</t>
  </si>
  <si>
    <t xml:space="preserve">JOSE FABIAN RAMIREZ ESTRADA, </t>
  </si>
  <si>
    <t xml:space="preserve">$15.900.000 </t>
  </si>
  <si>
    <t xml:space="preserve"> $15.900.000</t>
  </si>
  <si>
    <t>Pendiente último pago</t>
  </si>
  <si>
    <t>FDLRUU-CD-028-2025 (126289)</t>
  </si>
  <si>
    <t>PRESTAR SERVICIOS DE APOYO A LA GESTIÓN LOCAL Y TERRITORIAL DE LOS TEMAS DE SEGURIDAD Y CONVIVENCIA CIUDADANA EN EL MARCO DEL PROYECTO DE INVERSION 2710 GESTORES DE CONVIVENCIA EN RAFAEL URIBE URIBE.</t>
  </si>
  <si>
    <t>ELISEO ROMERO</t>
  </si>
  <si>
    <t xml:space="preserve"> $7.950.000</t>
  </si>
  <si>
    <t xml:space="preserve"> $23.850.000</t>
  </si>
  <si>
    <t>FDLRUU-CD-039-2025 (126289)</t>
  </si>
  <si>
    <t>PRESTAR SERVICIOS DE APOYO A LA GESTIÓN LOCAL Y TERRITORIAL DE LOS TEMAS DE SEGURIDAD Y CONVIVENCIA CIUDADANA EN EL MARCO DEL PROYECTO DE INVERSION 2710 GESTORES DE CONVIVENCIA EN RAFAEL URIBE URIBE</t>
  </si>
  <si>
    <t>EVELYN ESTEFANY MOSQUERA DAVILA</t>
  </si>
  <si>
    <t>FDLRUU-CD-040-2025 (126289)</t>
  </si>
  <si>
    <t>DAVID GUSTAVO ALVAREZ LOPEZ</t>
  </si>
  <si>
    <t>FDLRUU-CD-049-2025 (126289)</t>
  </si>
  <si>
    <t>LUIS FERNANDO URREGO FONSECA</t>
  </si>
  <si>
    <t>FDLRUU-CD-064-2025 (126289)</t>
  </si>
  <si>
    <t>JORGE ELIECER GAITAN SERRANO</t>
  </si>
  <si>
    <t>FDLRUU-CD-081-2025 (126289)</t>
  </si>
  <si>
    <t>LEANDRO MORENO ALFONSO</t>
  </si>
  <si>
    <t>FDLRUU-CD-105-2025 (126289)</t>
  </si>
  <si>
    <t xml:space="preserve">	PRESTAR SERVICIOS DE APOYO A LA GESTIÓN LOCAL Y TERRITORIAL DE LOS TEMAS DE SEGURIDAD Y CONVIVENCIA CIUDADANA EN EL MARCO DEL PROYECTO DE INVERSION 2710 GESTORES DE CONVIVENCIA EN RAFAEL URIBE URIBE.</t>
  </si>
  <si>
    <t xml:space="preserve">ANA DOLORES SANABRIA QUIROGA </t>
  </si>
  <si>
    <t>FDLRUU-CD-107-2025 (126289)</t>
  </si>
  <si>
    <t>ALEXANDER ARAGON ORTEGA</t>
  </si>
  <si>
    <t>FDLRUU-CD-108-2025 (126289)</t>
  </si>
  <si>
    <t>ALEXANDER GONZALEZ GAITAN</t>
  </si>
  <si>
    <t>FDLRUU-CD-109-2025 (126289)</t>
  </si>
  <si>
    <t>STIVEN CAMILO ORTEGA CORZO</t>
  </si>
  <si>
    <t>FDLRUU-CD-114-2025 (126289)</t>
  </si>
  <si>
    <t>EMILY KARINA PARRA CASTAÑEDA</t>
  </si>
  <si>
    <t>FDLRUU-CD-115-2025 (126289)</t>
  </si>
  <si>
    <t>DORIS AMANDA GALINDO AREVALO</t>
  </si>
  <si>
    <t>FDLRUU-CD-116-2025 (126289)</t>
  </si>
  <si>
    <t>MARIO SANCHEZ MORA</t>
  </si>
  <si>
    <t>FDLRUU-CD-117-2025 (126289)</t>
  </si>
  <si>
    <t>MARCELA CAROLINA DOSMAN OLARTE</t>
  </si>
  <si>
    <t>FDLRUU-CD-125-2025 (126289)</t>
  </si>
  <si>
    <t>DAVID FERNANDO LEYES ROZO. </t>
  </si>
  <si>
    <t>FDLRUU-CD-126-2025 (125880)</t>
  </si>
  <si>
    <t>PRESTAR SERVICIOS PROFESIONALES EN EL ÁREA DE GESTIÓN POLICIVA JURIDICA DE LA ALCALDÍA LOCAL DE RAFAEL URIBE URIBE, PARA VIGILANCIA Y CONTROL DE LAS ZONAS DE PROTECCION AMBIENTAL, REASENTAMIENTOS, RESERVAS AMBIENTALES, HUMEDALES Y ECOSISTEMAS Y CONTROL</t>
  </si>
  <si>
    <t>DIANA CAROLINA PINZON PEREZ</t>
  </si>
  <si>
    <t xml:space="preserve">$36.000.000 </t>
  </si>
  <si>
    <t xml:space="preserve"> $18.000.000</t>
  </si>
  <si>
    <t xml:space="preserve"> $54.000.000</t>
  </si>
  <si>
    <t>FDLRUU-CD-141-2025 (126289)</t>
  </si>
  <si>
    <t>WILLIAM BOLIVAR MACA</t>
  </si>
  <si>
    <t>FDLRUU-CD-142-2025 (125880)</t>
  </si>
  <si>
    <t>KAREN JOHANA RAMIREZ VILLALOBOS</t>
  </si>
  <si>
    <t>FDLRUU-CD-144-2025 (126289)</t>
  </si>
  <si>
    <t>JUAN MANUEL MARTIN BERMUDEZ</t>
  </si>
  <si>
    <t>FDLRUU-CD-146-2025 (126289)</t>
  </si>
  <si>
    <t>JEISSON ANDRES GOMEZ GÁMEZ</t>
  </si>
  <si>
    <t>FDLRUU-CD-147-2025 (126289)</t>
  </si>
  <si>
    <t>PRESTAR SERVICIOS DE APOYO A LA GESTIÓN LOCAL Y TERRITORIAL DE LOS TEMAS DE SEGURIDAD Y CONVIVENCIA CIUDADANA EN EL MARCO DEL PROYECTO DE INVERSION 2710 GESTORES DE CONVIVENCIA EN RAFAEL URIBE URIBE. DE ACUERDO CON LO CONTEMPLADO EN EL(LOS) PROYECTO(S) 2710 --- GESTORES DE CONVIVENCIA EN RAFAEL URIBE URIBE.</t>
  </si>
  <si>
    <t>SANTIAGO CESPEDES HUERTAS.</t>
  </si>
  <si>
    <t>FDLRUU-CD-148-2025 (126289)</t>
  </si>
  <si>
    <t>LUIS EDUARDO CASTELLANOS REYES.</t>
  </si>
  <si>
    <t>FDLRUU-CD-149-2025 (126290)</t>
  </si>
  <si>
    <t>PRESTAR SERVICIOS TECNICOS A LA ALCALDÍA LOCAL EN LAS LABORES ADMINISTRATIVAS Y OPERATIVAS QUE SE REQUIERAN EN EL ÁREA DE GESTION JURIDICO POLICIVO DE LA ALCALDIA LOCAL DE RAFAEL URIBE URIBE EN TEMAS DE SEGURIDAD Y CONVIVENCIA</t>
  </si>
  <si>
    <t>JOHANA PATRICIA ROMERO SANCHEZ</t>
  </si>
  <si>
    <t xml:space="preserve">$25.200.000 </t>
  </si>
  <si>
    <t xml:space="preserve"> $12.600.000</t>
  </si>
  <si>
    <t xml:space="preserve"> $37.800.000</t>
  </si>
  <si>
    <t>FDLRUU-CD-154-2025 (126289)</t>
  </si>
  <si>
    <t xml:space="preserve">SANDRA LILIANA HERNANDEZ ARAGON </t>
  </si>
  <si>
    <t>FDLRUU-CD-160-2025 (127807)</t>
  </si>
  <si>
    <t>PRESTAR SUS SERVICIOS PROFESIONALES PARA APOYAR EL ALCALDE LOCAL EN LA GESTIÓN DE LOS ASUNTOS RELACIONADOS CON SEGURIDAD CIUDADANA, CONVIVENCIA Y PREVENCIÓN DE CONFLICTIVIDADES, VIOLENCIAS Y DELITOS EN LA LOCALIDAD, DE CONFORMIDAD CON EL MARCO NORMATIVO APLICABLE EN LA MATERIA EN LA ALCALDÍA LOCAL DE RAFAEL URIBE URIBE</t>
  </si>
  <si>
    <t>JULIO ENRIQUE RODRÍGUEZ CRESPO</t>
  </si>
  <si>
    <t xml:space="preserve">$42.240.000 </t>
  </si>
  <si>
    <t xml:space="preserve"> $21.120.000</t>
  </si>
  <si>
    <t xml:space="preserve"> $63.360.000</t>
  </si>
  <si>
    <t>FDLRUU-CD-162-2025 (126289)</t>
  </si>
  <si>
    <t>FREIMAN ANTONIO MARTIN ROA</t>
  </si>
  <si>
    <t>FDLRUU-CD-163-2025 (126289)</t>
  </si>
  <si>
    <t>GLORIA EMMILSE SANABRIA SANCHEZ</t>
  </si>
  <si>
    <t>FDLRUU-CD-164-2025 (126289)</t>
  </si>
  <si>
    <t>RONALD JOAN AVILA MANIOS</t>
  </si>
  <si>
    <t>FDLRUU-CD-165-2025 (126289)</t>
  </si>
  <si>
    <t xml:space="preserve"> YEIMI VIVIANA MARTINEZ CUEVAS</t>
  </si>
  <si>
    <t>FDLRUU-CD-167-2025 (126289)</t>
  </si>
  <si>
    <t>HERCILIA RAMIREZ MENESES </t>
  </si>
  <si>
    <t>FDLRUU-CD-168-2025 (126289)</t>
  </si>
  <si>
    <t>JOSELITO MONTERO REYES</t>
  </si>
  <si>
    <t>FDLRUU-CD-185-2025 (126289)</t>
  </si>
  <si>
    <t>YESID ALEJANDRO MORENO MARTÍNEZ</t>
  </si>
  <si>
    <t>FDLRUU-CD-187-2025 (128839)</t>
  </si>
  <si>
    <t>PRESTAR LOS SERVICIOS PROFESIONALES EN LA FORMULACIÓN, GESTIÓN Y SEGUIMIENTO DE ACTIVIDADES ENFOCADAS A LA GESTIÓN AMBIENTAL EXTERNA, ENCAMINADAS A LA MITIGACIÓN DE LOS DIFERENTES IMPACTOS AMBIENTALES Y LA CONSERVACIÓN DE LOS RECURSOS NATURALES DE LA LOCALIDAD</t>
  </si>
  <si>
    <t>MARIBEL PEÑA PRIETO</t>
  </si>
  <si>
    <t>FDLRUU-CD-189-2025 (126289)</t>
  </si>
  <si>
    <t>JUAN CAMILO GUALTEROS VARGAS</t>
  </si>
  <si>
    <t>FDLRUU-CD-192-2025 (126289)</t>
  </si>
  <si>
    <t xml:space="preserve">JAVIER MAURICIO NAVA QUINTANA </t>
  </si>
  <si>
    <t>FDLRUU-CD-193-2025 (126289)</t>
  </si>
  <si>
    <t xml:space="preserve"> JONATHAN BERNAL CORTINA</t>
  </si>
  <si>
    <t xml:space="preserve"> $7.861.667</t>
  </si>
  <si>
    <t xml:space="preserve"> $23.761.667</t>
  </si>
  <si>
    <t>FDLRUU-CD-211-2025 (126289)</t>
  </si>
  <si>
    <t>DIEGO ANDRES REYES RODRIGUEZ</t>
  </si>
  <si>
    <t>FDLRUU-CD-215-2025 (126289)</t>
  </si>
  <si>
    <t>CAROLINA SOTO RONDON</t>
  </si>
  <si>
    <t>FDLRUU-CD-318-2025 (131844)</t>
  </si>
  <si>
    <t>PRESTAR SERVICIOS PROFESIONAL PARA APOYAR JURIDICAMENTE EN EL ACOMPAÑAMIENTO A LOS OPERATIVOS Y JORNADAS RELACIONADAS CON ASUNTOS DE SEGURIDAD CIUDADANA, CONVIVENCIA Y PREVENCIÓN DE CONFLICTIVIDADES PARA EL AREA DE GESTION POLICIVA DE LA ALCALDIA LOCAL DE RAFAEL URIBE URIBE</t>
  </si>
  <si>
    <t>ERIKA REALPE MOYA </t>
  </si>
  <si>
    <t xml:space="preserve"> $17.800.000</t>
  </si>
  <si>
    <t xml:space="preserve"> $53.800.000</t>
  </si>
  <si>
    <t>FDLRUU-CD-325-2025 (125880)</t>
  </si>
  <si>
    <t xml:space="preserve">LUCELY PAOLA RODRIGUEZ RODRIGUEZ	</t>
  </si>
  <si>
    <t xml:space="preserve"> $17.600.000</t>
  </si>
  <si>
    <t xml:space="preserve"> $53.600.000</t>
  </si>
  <si>
    <t>FDLRUU-CD-326-2025 (127806)</t>
  </si>
  <si>
    <t>APOYAR LA FORMULACIÓN, EJECUCIÓN, SEGUIMIENTO Y MEJORA CONTINUA DE LAS HERRAMIENTAS QUE CONFORMAN LA GESTIÓN AMBIENTAL INSTITUCIONAL DE LA ALCALDÍA LOCAL</t>
  </si>
  <si>
    <t>RIGOBERTO VILLARRAGA MORENO</t>
  </si>
  <si>
    <t xml:space="preserve"> $36.000.000</t>
  </si>
  <si>
    <t>FDLRUU-CD-348-2025 (131848)</t>
  </si>
  <si>
    <t xml:space="preserve">LUIS ALFONSO BUSTOS </t>
  </si>
  <si>
    <t xml:space="preserve"> $7.331.666</t>
  </si>
  <si>
    <t xml:space="preserve"> $23.231.666</t>
  </si>
  <si>
    <t>FDLRUU-CD-360-2025 (131848)</t>
  </si>
  <si>
    <t>HERNAN VILLAMIZAR DIAZ</t>
  </si>
  <si>
    <t xml:space="preserve"> $7.155.000</t>
  </si>
  <si>
    <t xml:space="preserve"> $23.055.000</t>
  </si>
  <si>
    <t>FDLRUU-CD-369-2025 (131848)</t>
  </si>
  <si>
    <t>JHON FREDY BATANERO BONILLA</t>
  </si>
  <si>
    <t xml:space="preserve"> $7.066.667</t>
  </si>
  <si>
    <t xml:space="preserve"> $22.966.667</t>
  </si>
  <si>
    <t>FDLRUU-CD-382-2025 (128869)</t>
  </si>
  <si>
    <t>PRESTAR SERVICIOS PROFESIONAL PARA APOYAR JURIDICAMENTE EN EL ACOMPAÑAMIENTO A LOS OPERATIVOS Y JORNADAS RELACIONADAS CON ASUNTOS DE SEGURIDAD CIUDADANA, CONVIVENCIA Y
PREVENCIÓN DE CONFLICTIVIDADES PARA EL AREA DE GESTION POLICIVA DE LA ALCALDIA LOCAL DE RAFAEL URIBE URIBE</t>
  </si>
  <si>
    <t>JUAN MANUEL GOUZY AMORTEGUI</t>
  </si>
  <si>
    <t xml:space="preserve"> $15.200.000</t>
  </si>
  <si>
    <t xml:space="preserve"> $51.200.000</t>
  </si>
  <si>
    <t>FDLRUU-CD-384-2025 (131848)</t>
  </si>
  <si>
    <t>BYRON DAVID REALPE ARIZA</t>
  </si>
  <si>
    <t xml:space="preserve"> $5.830.000</t>
  </si>
  <si>
    <t xml:space="preserve"> $21.730.000</t>
  </si>
  <si>
    <t>FDLRUU-CD-390-2025 (128869)</t>
  </si>
  <si>
    <t>YESSICA SALAMANCA PARRA</t>
  </si>
  <si>
    <t>FDLRUU-CD-393-2025 (128869)</t>
  </si>
  <si>
    <t>ERICK GARCIA LOPEZ</t>
  </si>
  <si>
    <t>FDLRUU-CD-407-2025 (131848)</t>
  </si>
  <si>
    <t>EDWAR ANIBAL REY VELASQUEZ</t>
  </si>
  <si>
    <t>FDLRUU-SAMC-004-2025 (142808)</t>
  </si>
  <si>
    <t>PRESTACION DE SERVICIOS</t>
  </si>
  <si>
    <t xml:space="preserve">SELECCIÓN ABREVIADA MENOR CUANTIA </t>
  </si>
  <si>
    <t>PRESTACIÓN DE SERVICIOS PARA LA EJECUCIÓN DE ACTIVIDADES DE MANTENIMIENTO DE JARDINERIA RELACIONADAS AL PROYECTO DE INVERSIÓN 2635 REVERDECIENDO RAFAEL URIBE URIBE, VIGENCIA 2025</t>
  </si>
  <si>
    <t xml:space="preserve">CORPORACION NACIONAL PARA EL DESARROLLO SOSTENIBLE CONADES </t>
  </si>
  <si>
    <t>EJECUCION</t>
  </si>
  <si>
    <t>Por iniciar.</t>
  </si>
  <si>
    <t>SCJ-SIF-CD-513-2025</t>
  </si>
  <si>
    <t>CONVENIO INTERADMINISTRATIVO</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</si>
  <si>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</si>
  <si>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SECRETARÍA DISTRITAL DE SEGURIDAD, CONVIVENCIA Y JUSTICIA</t>
  </si>
  <si>
    <t>Giro sin situación de fondos.</t>
  </si>
  <si>
    <t>OC-154194</t>
  </si>
  <si>
    <t xml:space="preserve">COMPRA VENTA BIENES MUEBLES </t>
  </si>
  <si>
    <t>SELECCIÓN ABREVIADA ACUERDO MACRO</t>
  </si>
  <si>
    <t>REALIZAR LA ADQUISICIÓN DE UN VEHÍCULO AUTOMOTOR TIPO CAMIONETA PICK UP, COMO DOTACIÓN PARA LA POLICÍA METROPOLITANA DE BOGOTÁ – SECCIONAL 18 RAFAEL URIBE URIBE, EN EL MARCO DEL PROYECTO DE INVERSIÓN 2690 DE 2025, DE CONFORMIDAD CON LAS ESPECIFICACIONES TÉCNICAS Y LAS CONDICIONES DE MANTENIMIENTO PREVENTIVO Y CORRECTIVO ESTABLECIDAS EN LAS FICHAS TÉCNICAS CORRESPONDIENTES, CON EL FIN DE GARANTIZAR SU ADECUADO FUNCIONAMIENTO Y DISPONIBILIDAD OPERATIVA EVENTO 200623</t>
  </si>
  <si>
    <t>AUTOMAYOR S.A</t>
  </si>
  <si>
    <t>Pendiente entrega.</t>
  </si>
  <si>
    <t>FDLRUU-SASI-001-2025</t>
  </si>
  <si>
    <t xml:space="preserve">SELECCIÓN ABREVIADA SUBASTA INVERSA </t>
  </si>
  <si>
    <t>REALIZAR LA ADQUISICIÓN DE VEHÍCULOS AUTOMOTORES TIPO MOTOCICLETA, JUNTO CON SUS RESPECTIVOS ACCESORIOS, COMO DOTACIÓN PARA LA POLICÍA METROPOLITANA DE BOGOTÁ - SECCIONAL 18 RAFAEL URIBE URIBE EN MARCO DEL PROYECTO DE INVERSIÓN 2690 DE 2025</t>
  </si>
  <si>
    <t>UNION TEMPORAL MOTOPOL 2025</t>
  </si>
  <si>
    <t>FDLRUU-LP-004-2024</t>
  </si>
  <si>
    <t xml:space="preserve">LICITACION PUBLICA </t>
  </si>
  <si>
    <t>CONTRATAR LA PRESTACIÓN DE SERVICIOS PARA LA EJECUCIÓN DE METAS RELACIONADAS CON LOS PROYECTOS DE INVERSIÓN 1649- AGRICULTURA URBANA PRODUCTIVA Y SOSTENIBLE EN RAFAEL URIBE URIBE, 1660- REVERDECIMIENTO Y MITIGACIÓN DEL CAMBIO CLIMATICO EN RAFAEL URIBE URIBE, 1661- RESTAURACIÓN ECOLÓGICA EN RAFAEL URIBE URIBE, 1667- ARBOLES Y MEDIO AMBIENTE EN RAFAEL URIBE URIBE, 1673- ACCIONES RESPONSABLES PARA LA PROTECCIÓN Y CUIDADO ANIMAL EN RAFAEL URIBE URIBE, 1675- CAMBIO DE HÁBITOS EN EL MANEJO DE RESIDUOS</t>
  </si>
  <si>
    <t xml:space="preserve">CONSORCIO PROYECTOS AMBIENTALES </t>
  </si>
  <si>
    <t>En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</si>
</sst>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Red]\-&quot;$&quot;\ #,##0"/>
    <numFmt numFmtId="165" formatCode="_-&quot;$&quot;\ * #,##0.00_-;\-&quot;$&quot;\ * #,##0.00_-;_-&quot;$&quot;\ * &quot;-&quot;??_-;_-@_-"/>
    <numFmt numFmtId="166" formatCode="_-[$$-240A]\ * #,##0_-;\-[$$-240A]\ * #,##0_-;_-[$$-240A]\ * &quot;-&quot;??_-;_-@_-"/>
    <numFmt numFmtId="167" formatCode="[$$-240A]\ #,##0"/>
    <numFmt numFmtId="168" formatCode="&quot;$&quot;\ #,##0"/>
  </numFmts>
  <fonts count="12">
    <font>
      <sz val="11"/>
      <color theme="1"/>
      <name val="Calibri"/>
      <family val="2"/>
      <scheme val="minor"/>
    </font>
    <font>
      <sz val="11"/>
      <color theme="1"/>
      <name val="Calibri"/>
      <family val="2"/>
      <scheme val="minor"/>
    </font>
    <font>
      <sz val="11"/>
      <color theme="0"/>
      <name val="Garamond"/>
      <charset val="134"/>
    </font>
    <font>
      <b/>
      <sz val="11"/>
      <color theme="0"/>
      <name val="Garamond"/>
      <charset val="134"/>
    </font>
    <font>
      <b/>
      <sz val="12"/>
      <color rgb="FFFFFFFF"/>
      <name val="Garamond"/>
      <charset val="134"/>
    </font>
    <font>
      <u/>
      <sz val="11"/>
      <color theme="10"/>
      <name val="Calibri"/>
      <family val="2"/>
      <scheme val="minor"/>
    </font>
    <font>
      <sz val="11"/>
      <color theme="1"/>
      <name val="Garamond"/>
      <charset val="134"/>
    </font>
    <font>
      <sz val="11"/>
      <color theme="1"/>
      <name val="Calibri"/>
      <charset val="134"/>
      <scheme val="minor"/>
    </font>
    <font>
      <sz val="11"/>
      <color rgb="FF000000"/>
      <name val="Garamond"/>
      <charset val="134"/>
    </font>
    <font>
      <b/>
      <sz val="12"/>
      <color rgb="FFFFFFFF"/>
      <name val="Garamond"/>
      <family val="1"/>
    </font>
    <font>
      <sz val="11"/>
      <color theme="1"/>
      <name val="Garamond"/>
      <family val="1"/>
    </font>
    <font>
      <sz val="11"/>
      <color rgb="FF000000"/>
      <name val="Garamond"/>
      <family val="1"/>
    </font>
  </fonts>
  <fills count="6">
    <fill>
      <patternFill patternType="none"/>
    </fill>
    <fill>
      <patternFill patternType="gray125"/>
    </fill>
    <fill>
      <patternFill patternType="solid">
        <fgColor rgb="FFC00000"/>
        <bgColor rgb="FF000000"/>
      </patternFill>
    </fill>
    <fill>
      <patternFill patternType="solid">
        <fgColor rgb="FFC00000"/>
        <bgColor indexed="64"/>
      </patternFill>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FBFBF"/>
      </left>
      <right style="thin">
        <color rgb="FFBFBFBF"/>
      </right>
      <top style="thin">
        <color rgb="FFBFBFBF"/>
      </top>
      <bottom/>
      <diagonal/>
    </border>
    <border>
      <left/>
      <right style="thin">
        <color auto="1"/>
      </right>
      <top style="thin">
        <color auto="1"/>
      </top>
      <bottom/>
      <diagonal/>
    </border>
    <border>
      <left style="thin">
        <color rgb="FFBFBFBF"/>
      </left>
      <right style="thin">
        <color rgb="FFBFBFBF"/>
      </right>
      <top/>
      <bottom style="thin">
        <color rgb="FFBFBFBF"/>
      </bottom>
      <diagonal/>
    </border>
  </borders>
  <cellStyleXfs count="4">
    <xf numFmtId="0" fontId="0" fillId="0" borderId="0"/>
    <xf numFmtId="165" fontId="1" fillId="0" borderId="0" applyFont="0" applyFill="0" applyBorder="0" applyAlignment="0" applyProtection="0"/>
    <xf numFmtId="0" fontId="7" fillId="0" borderId="0"/>
    <xf numFmtId="0" fontId="5" fillId="0" borderId="0" applyNumberFormat="0" applyFill="0" applyBorder="0" applyAlignment="0" applyProtection="0"/>
  </cellStyleXfs>
  <cellXfs count="66">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0" xfId="0" applyFont="1" applyFill="1" applyAlignment="1">
      <alignment horizontal="center" vertical="center"/>
    </xf>
    <xf numFmtId="0" fontId="3" fillId="2" borderId="3" xfId="0" applyFont="1" applyFill="1" applyBorder="1" applyAlignment="1">
      <alignment horizontal="center" vertical="center"/>
    </xf>
    <xf numFmtId="0" fontId="3" fillId="3" borderId="1" xfId="0" applyFont="1" applyFill="1" applyBorder="1" applyAlignment="1">
      <alignment horizontal="center" vertical="center"/>
    </xf>
    <xf numFmtId="3" fontId="3" fillId="2" borderId="4" xfId="0" applyNumberFormat="1" applyFont="1" applyFill="1" applyBorder="1" applyAlignment="1">
      <alignment horizontal="center" vertical="center"/>
    </xf>
    <xf numFmtId="1" fontId="3" fillId="3" borderId="1" xfId="0" applyNumberFormat="1" applyFont="1" applyFill="1" applyBorder="1" applyAlignment="1">
      <alignment horizontal="center" vertical="center"/>
    </xf>
    <xf numFmtId="166" fontId="3" fillId="3" borderId="1"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1" xfId="0" applyFont="1" applyFill="1" applyBorder="1" applyAlignment="1">
      <alignment horizontal="center" vertical="center"/>
    </xf>
    <xf numFmtId="167" fontId="3" fillId="3"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3" fillId="3" borderId="5" xfId="0" applyFont="1" applyFill="1" applyBorder="1" applyAlignment="1">
      <alignment horizontal="center" vertical="center"/>
    </xf>
    <xf numFmtId="0" fontId="3" fillId="4" borderId="0" xfId="0" applyFont="1" applyFill="1" applyAlignment="1">
      <alignment horizontal="center" vertical="center"/>
    </xf>
    <xf numFmtId="0" fontId="3" fillId="4" borderId="5" xfId="0" applyFont="1" applyFill="1" applyBorder="1" applyAlignment="1">
      <alignment horizontal="center" vertical="center"/>
    </xf>
    <xf numFmtId="0" fontId="3"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5" xfId="0" applyFont="1" applyFill="1" applyBorder="1" applyAlignment="1">
      <alignment horizontal="center" vertical="center"/>
    </xf>
    <xf numFmtId="3" fontId="6" fillId="4" borderId="1" xfId="0" applyNumberFormat="1" applyFont="1" applyFill="1" applyBorder="1" applyAlignment="1">
      <alignment horizontal="center" vertical="center"/>
    </xf>
    <xf numFmtId="1" fontId="6" fillId="4" borderId="1" xfId="0" applyNumberFormat="1" applyFont="1" applyFill="1" applyBorder="1" applyAlignment="1">
      <alignment horizontal="center" vertical="center"/>
    </xf>
    <xf numFmtId="166" fontId="6" fillId="4" borderId="1" xfId="0" applyNumberFormat="1" applyFont="1" applyFill="1" applyBorder="1" applyAlignment="1">
      <alignment horizontal="center" vertical="center"/>
    </xf>
    <xf numFmtId="168" fontId="6" fillId="4" borderId="1" xfId="0" applyNumberFormat="1" applyFont="1" applyFill="1" applyBorder="1" applyAlignment="1">
      <alignment horizontal="center" vertical="center"/>
    </xf>
    <xf numFmtId="14" fontId="6" fillId="4" borderId="1" xfId="0" applyNumberFormat="1" applyFont="1" applyFill="1" applyBorder="1" applyAlignment="1">
      <alignment horizontal="center" vertical="center"/>
    </xf>
    <xf numFmtId="9" fontId="0" fillId="4" borderId="1" xfId="0" applyNumberFormat="1" applyFill="1" applyBorder="1"/>
    <xf numFmtId="0" fontId="6" fillId="4" borderId="0" xfId="0" applyFont="1" applyFill="1" applyAlignment="1">
      <alignment horizontal="center" vertical="center"/>
    </xf>
    <xf numFmtId="0" fontId="8" fillId="4" borderId="1" xfId="2" applyFont="1" applyFill="1" applyBorder="1" applyAlignment="1">
      <alignment horizontal="center" vertical="center"/>
    </xf>
    <xf numFmtId="168" fontId="6" fillId="4" borderId="1" xfId="1" applyNumberFormat="1" applyFont="1" applyFill="1" applyBorder="1" applyAlignment="1">
      <alignment horizontal="center" vertical="center"/>
    </xf>
    <xf numFmtId="164" fontId="6" fillId="4" borderId="1" xfId="0" applyNumberFormat="1" applyFont="1" applyFill="1" applyBorder="1" applyAlignment="1">
      <alignment horizontal="center" vertical="center"/>
    </xf>
    <xf numFmtId="0" fontId="10" fillId="4" borderId="6" xfId="0" applyFont="1" applyFill="1" applyBorder="1" applyAlignment="1">
      <alignment horizontal="center" vertical="center"/>
    </xf>
    <xf numFmtId="0" fontId="10" fillId="4" borderId="8" xfId="0" applyFont="1" applyFill="1" applyBorder="1" applyAlignment="1">
      <alignment horizontal="center" vertical="center"/>
    </xf>
    <xf numFmtId="3" fontId="10" fillId="4" borderId="6" xfId="0" applyNumberFormat="1" applyFont="1" applyFill="1" applyBorder="1" applyAlignment="1">
      <alignment horizontal="center" vertical="center"/>
    </xf>
    <xf numFmtId="1" fontId="10" fillId="4" borderId="6" xfId="0" applyNumberFormat="1" applyFont="1" applyFill="1" applyBorder="1" applyAlignment="1">
      <alignment horizontal="center" vertical="center"/>
    </xf>
    <xf numFmtId="166" fontId="10" fillId="4" borderId="6" xfId="0" applyNumberFormat="1" applyFont="1" applyFill="1" applyBorder="1" applyAlignment="1">
      <alignment horizontal="center" vertical="center"/>
    </xf>
    <xf numFmtId="164" fontId="10" fillId="4" borderId="6" xfId="0" applyNumberFormat="1" applyFont="1" applyFill="1" applyBorder="1" applyAlignment="1">
      <alignment horizontal="center" vertical="center"/>
    </xf>
    <xf numFmtId="168" fontId="10" fillId="4" borderId="6" xfId="0" applyNumberFormat="1" applyFont="1" applyFill="1" applyBorder="1" applyAlignment="1">
      <alignment horizontal="center" vertical="center"/>
    </xf>
    <xf numFmtId="9" fontId="10" fillId="4" borderId="6" xfId="0" applyNumberFormat="1" applyFont="1" applyFill="1" applyBorder="1"/>
    <xf numFmtId="0" fontId="10" fillId="4" borderId="0" xfId="0" applyFont="1" applyFill="1" applyAlignment="1">
      <alignment horizontal="center" vertical="center"/>
    </xf>
    <xf numFmtId="0" fontId="10" fillId="4" borderId="5" xfId="0" applyFont="1" applyFill="1" applyBorder="1" applyAlignment="1">
      <alignment horizontal="center" vertical="center"/>
    </xf>
    <xf numFmtId="0" fontId="10" fillId="4" borderId="1" xfId="0" applyFont="1" applyFill="1" applyBorder="1" applyAlignment="1">
      <alignment horizontal="center" vertical="center"/>
    </xf>
    <xf numFmtId="0" fontId="10" fillId="0" borderId="1" xfId="0" applyFont="1" applyBorder="1" applyAlignment="1">
      <alignment horizontal="center"/>
    </xf>
    <xf numFmtId="0" fontId="10" fillId="0" borderId="1" xfId="0" applyFont="1" applyBorder="1"/>
    <xf numFmtId="0" fontId="10" fillId="0" borderId="0" xfId="0" applyFont="1"/>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6" xfId="0" applyFont="1" applyBorder="1" applyAlignment="1">
      <alignment horizontal="center" vertical="center" wrapText="1"/>
    </xf>
    <xf numFmtId="3" fontId="11" fillId="0" borderId="1" xfId="0" applyNumberFormat="1" applyFont="1" applyBorder="1" applyAlignment="1">
      <alignment horizontal="center" vertical="center" wrapText="1"/>
    </xf>
    <xf numFmtId="166" fontId="10" fillId="4" borderId="1" xfId="0" applyNumberFormat="1" applyFont="1" applyFill="1" applyBorder="1" applyAlignment="1">
      <alignment horizontal="center" vertical="center"/>
    </xf>
    <xf numFmtId="1" fontId="10" fillId="4" borderId="1" xfId="0" applyNumberFormat="1" applyFont="1" applyFill="1" applyBorder="1" applyAlignment="1">
      <alignment horizontal="center" vertical="center"/>
    </xf>
    <xf numFmtId="164" fontId="10" fillId="4" borderId="1" xfId="0" applyNumberFormat="1" applyFont="1" applyFill="1" applyBorder="1" applyAlignment="1">
      <alignment horizontal="center" vertical="center"/>
    </xf>
    <xf numFmtId="168" fontId="10" fillId="4" borderId="1" xfId="0" applyNumberFormat="1" applyFont="1" applyFill="1" applyBorder="1" applyAlignment="1">
      <alignment horizontal="center" vertical="center"/>
    </xf>
    <xf numFmtId="166" fontId="10" fillId="0" borderId="1" xfId="0" applyNumberFormat="1" applyFont="1" applyBorder="1" applyAlignment="1">
      <alignment vertical="center"/>
    </xf>
    <xf numFmtId="3" fontId="11" fillId="5" borderId="1" xfId="0" applyNumberFormat="1" applyFont="1" applyFill="1" applyBorder="1" applyAlignment="1">
      <alignment horizontal="center" vertical="center" wrapText="1"/>
    </xf>
    <xf numFmtId="9" fontId="10" fillId="4" borderId="6" xfId="0" applyNumberFormat="1" applyFont="1" applyFill="1" applyBorder="1" applyAlignment="1">
      <alignment horizontal="right"/>
    </xf>
    <xf numFmtId="9" fontId="10" fillId="0" borderId="1" xfId="0" applyNumberFormat="1" applyFont="1" applyBorder="1" applyAlignment="1">
      <alignment horizontal="right"/>
    </xf>
    <xf numFmtId="9" fontId="10" fillId="0" borderId="6" xfId="0" applyNumberFormat="1" applyFont="1" applyBorder="1" applyAlignment="1">
      <alignment horizontal="right" vertical="center"/>
    </xf>
    <xf numFmtId="9" fontId="10" fillId="0" borderId="1" xfId="0" applyNumberFormat="1" applyFont="1" applyBorder="1" applyAlignment="1">
      <alignment horizontal="right" vertical="center"/>
    </xf>
    <xf numFmtId="0" fontId="11" fillId="0" borderId="9" xfId="0" applyFont="1" applyBorder="1" applyAlignment="1">
      <alignment horizontal="center" vertical="center" wrapText="1"/>
    </xf>
    <xf numFmtId="0" fontId="11" fillId="4" borderId="7" xfId="0" applyFont="1" applyFill="1" applyBorder="1" applyAlignment="1">
      <alignment horizontal="center" vertical="center" wrapText="1"/>
    </xf>
    <xf numFmtId="9" fontId="10" fillId="4" borderId="1" xfId="0" applyNumberFormat="1" applyFont="1" applyFill="1" applyBorder="1"/>
    <xf numFmtId="9" fontId="10" fillId="4" borderId="6" xfId="0" applyNumberFormat="1" applyFont="1" applyFill="1" applyBorder="1" applyAlignment="1">
      <alignment vertical="center"/>
    </xf>
    <xf numFmtId="9" fontId="10" fillId="4" borderId="1" xfId="0" applyNumberFormat="1" applyFont="1" applyFill="1" applyBorder="1" applyAlignment="1">
      <alignment vertical="center"/>
    </xf>
    <xf numFmtId="0" fontId="11" fillId="4" borderId="1" xfId="0" applyFont="1" applyFill="1" applyBorder="1" applyAlignment="1">
      <alignment horizontal="center" vertical="center" wrapText="1"/>
    </xf>
    <xf numFmtId="0" fontId="10" fillId="0" borderId="6" xfId="0" applyFont="1" applyBorder="1" applyAlignment="1">
      <alignment horizontal="center"/>
    </xf>
  </cellXfs>
  <cellStyles count="4">
    <cellStyle name="Hyperlink" xfId="3" xr:uid="{00000000-000B-0000-0000-000008000000}"/>
    <cellStyle name="Moneda" xfId="1" builtinId="4"/>
    <cellStyle name="Normal" xfId="0" builtinId="0"/>
    <cellStyle name="Normal 2" xfId="2" xr:uid="{5A80FB6A-644C-4028-9193-784EED9041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F1D60-0D83-4F19-B870-E84A6625090A}">
  <dimension ref="A1:CW57"/>
  <sheetViews>
    <sheetView tabSelected="1" workbookViewId="0">
      <selection activeCell="F1" sqref="F1"/>
    </sheetView>
  </sheetViews>
  <sheetFormatPr defaultColWidth="11.42578125" defaultRowHeight="15" customHeight="1"/>
  <cols>
    <col min="4" max="4" width="35.28515625" customWidth="1"/>
    <col min="5" max="5" width="30.42578125" customWidth="1"/>
    <col min="6" max="6" width="23.5703125" customWidth="1"/>
    <col min="7" max="7" width="52.140625" customWidth="1"/>
    <col min="8" max="8" width="41.85546875" customWidth="1"/>
    <col min="9" max="9" width="14.85546875" customWidth="1"/>
    <col min="10" max="12" width="11.42578125" customWidth="1"/>
    <col min="13" max="13" width="15.28515625" bestFit="1" customWidth="1"/>
    <col min="16" max="16" width="16.5703125" customWidth="1"/>
    <col min="17" max="17" width="22.42578125" customWidth="1"/>
    <col min="18" max="18" width="18.7109375" customWidth="1"/>
    <col min="21" max="21" width="25" customWidth="1"/>
  </cols>
  <sheetData>
    <row r="1" spans="1:101" s="17" customFormat="1" ht="68.099999999999994" customHeight="1">
      <c r="A1" s="1" t="s">
        <v>0</v>
      </c>
      <c r="B1" s="1" t="s">
        <v>1</v>
      </c>
      <c r="C1" s="2" t="s">
        <v>2</v>
      </c>
      <c r="D1" s="3" t="s">
        <v>3</v>
      </c>
      <c r="E1" s="4" t="s">
        <v>4</v>
      </c>
      <c r="F1" s="5" t="s">
        <v>5</v>
      </c>
      <c r="G1" s="6" t="s">
        <v>6</v>
      </c>
      <c r="H1" s="6" t="s">
        <v>7</v>
      </c>
      <c r="I1" s="7" t="s">
        <v>8</v>
      </c>
      <c r="J1" s="8" t="s">
        <v>9</v>
      </c>
      <c r="K1" s="6" t="s">
        <v>10</v>
      </c>
      <c r="L1" s="6" t="s">
        <v>11</v>
      </c>
      <c r="M1" s="9" t="s">
        <v>12</v>
      </c>
      <c r="N1" s="10" t="s">
        <v>13</v>
      </c>
      <c r="O1" s="8" t="s">
        <v>14</v>
      </c>
      <c r="P1" s="11" t="s">
        <v>15</v>
      </c>
      <c r="Q1" s="12" t="s">
        <v>16</v>
      </c>
      <c r="R1" s="6" t="s">
        <v>17</v>
      </c>
      <c r="S1" s="13" t="s">
        <v>18</v>
      </c>
      <c r="T1" s="13" t="s">
        <v>19</v>
      </c>
      <c r="U1" s="14" t="s">
        <v>20</v>
      </c>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6"/>
    </row>
    <row r="2" spans="1:101" s="18" customFormat="1" ht="17.100000000000001" customHeight="1">
      <c r="A2" s="18">
        <v>18</v>
      </c>
      <c r="B2" s="18" t="s">
        <v>21</v>
      </c>
      <c r="C2" s="18">
        <v>2025</v>
      </c>
      <c r="D2" s="18" t="s">
        <v>22</v>
      </c>
      <c r="E2" s="19" t="s">
        <v>23</v>
      </c>
      <c r="F2" s="19" t="s">
        <v>24</v>
      </c>
      <c r="G2" s="18" t="s">
        <v>25</v>
      </c>
      <c r="H2" s="18" t="s">
        <v>26</v>
      </c>
      <c r="I2" s="20">
        <v>94391606</v>
      </c>
      <c r="J2" s="21">
        <v>6</v>
      </c>
      <c r="K2" s="18">
        <v>3</v>
      </c>
      <c r="L2" s="21">
        <v>9</v>
      </c>
      <c r="M2" s="22" t="s">
        <v>27</v>
      </c>
      <c r="N2" s="21">
        <v>1</v>
      </c>
      <c r="O2" s="18">
        <v>0</v>
      </c>
      <c r="P2" s="23" t="s">
        <v>28</v>
      </c>
      <c r="Q2" s="24" t="s">
        <v>29</v>
      </c>
      <c r="R2" s="18" t="s">
        <v>30</v>
      </c>
      <c r="S2" s="25">
        <v>1</v>
      </c>
      <c r="T2" s="25">
        <v>1</v>
      </c>
      <c r="U2" s="19" t="s">
        <v>31</v>
      </c>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19"/>
    </row>
    <row r="3" spans="1:101" s="18" customFormat="1" ht="17.100000000000001" customHeight="1">
      <c r="A3" s="18">
        <v>18</v>
      </c>
      <c r="B3" s="18" t="s">
        <v>21</v>
      </c>
      <c r="C3" s="18">
        <v>2025</v>
      </c>
      <c r="D3" s="18" t="s">
        <v>32</v>
      </c>
      <c r="E3" s="19" t="s">
        <v>23</v>
      </c>
      <c r="F3" s="19" t="s">
        <v>24</v>
      </c>
      <c r="G3" s="18" t="s">
        <v>33</v>
      </c>
      <c r="H3" s="18" t="s">
        <v>34</v>
      </c>
      <c r="I3" s="20">
        <v>1033695594</v>
      </c>
      <c r="J3" s="21">
        <v>6</v>
      </c>
      <c r="K3" s="18">
        <v>0</v>
      </c>
      <c r="L3" s="21">
        <v>6</v>
      </c>
      <c r="M3" s="22" t="s">
        <v>35</v>
      </c>
      <c r="N3" s="27">
        <v>0</v>
      </c>
      <c r="O3" s="18">
        <v>0</v>
      </c>
      <c r="P3" s="28">
        <v>0</v>
      </c>
      <c r="Q3" s="24" t="s">
        <v>36</v>
      </c>
      <c r="R3" s="18" t="s">
        <v>30</v>
      </c>
      <c r="S3" s="25">
        <v>1</v>
      </c>
      <c r="T3" s="25">
        <v>0.86</v>
      </c>
      <c r="U3" s="19" t="s">
        <v>37</v>
      </c>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19"/>
    </row>
    <row r="4" spans="1:101" s="18" customFormat="1" ht="17.100000000000001" customHeight="1">
      <c r="A4" s="18">
        <v>18</v>
      </c>
      <c r="B4" s="18" t="s">
        <v>21</v>
      </c>
      <c r="C4" s="18">
        <v>2025</v>
      </c>
      <c r="D4" s="18" t="s">
        <v>38</v>
      </c>
      <c r="E4" s="19" t="s">
        <v>23</v>
      </c>
      <c r="F4" s="19" t="s">
        <v>24</v>
      </c>
      <c r="G4" s="18" t="s">
        <v>39</v>
      </c>
      <c r="H4" s="18" t="s">
        <v>40</v>
      </c>
      <c r="I4" s="20">
        <v>80911828</v>
      </c>
      <c r="J4" s="21">
        <v>6</v>
      </c>
      <c r="K4" s="18">
        <v>3</v>
      </c>
      <c r="L4" s="21">
        <v>9</v>
      </c>
      <c r="M4" s="22" t="s">
        <v>35</v>
      </c>
      <c r="N4" s="21">
        <v>1</v>
      </c>
      <c r="O4" s="18">
        <v>0</v>
      </c>
      <c r="P4" s="29" t="s">
        <v>41</v>
      </c>
      <c r="Q4" s="24" t="s">
        <v>42</v>
      </c>
      <c r="R4" s="18" t="s">
        <v>30</v>
      </c>
      <c r="S4" s="25">
        <v>1</v>
      </c>
      <c r="T4" s="25">
        <v>1</v>
      </c>
      <c r="U4" s="19" t="s">
        <v>31</v>
      </c>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19"/>
    </row>
    <row r="5" spans="1:101" s="18" customFormat="1" ht="17.100000000000001" customHeight="1">
      <c r="A5" s="18">
        <v>18</v>
      </c>
      <c r="B5" s="18" t="s">
        <v>21</v>
      </c>
      <c r="C5" s="18">
        <v>2025</v>
      </c>
      <c r="D5" s="18" t="s">
        <v>43</v>
      </c>
      <c r="E5" s="19" t="s">
        <v>23</v>
      </c>
      <c r="F5" s="19" t="s">
        <v>24</v>
      </c>
      <c r="G5" s="18" t="s">
        <v>44</v>
      </c>
      <c r="H5" s="18" t="s">
        <v>45</v>
      </c>
      <c r="I5" s="20">
        <v>1013643216</v>
      </c>
      <c r="J5" s="21">
        <v>6</v>
      </c>
      <c r="K5" s="18">
        <v>3</v>
      </c>
      <c r="L5" s="21">
        <v>9</v>
      </c>
      <c r="M5" s="22" t="s">
        <v>35</v>
      </c>
      <c r="N5" s="21">
        <v>1</v>
      </c>
      <c r="O5" s="18">
        <v>0</v>
      </c>
      <c r="P5" s="29" t="s">
        <v>41</v>
      </c>
      <c r="Q5" s="24" t="s">
        <v>42</v>
      </c>
      <c r="R5" s="18" t="s">
        <v>30</v>
      </c>
      <c r="S5" s="25">
        <v>1</v>
      </c>
      <c r="T5" s="25">
        <v>0.98</v>
      </c>
      <c r="U5" s="19" t="s">
        <v>37</v>
      </c>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19"/>
    </row>
    <row r="6" spans="1:101" s="18" customFormat="1" ht="17.100000000000001" customHeight="1">
      <c r="A6" s="18">
        <v>18</v>
      </c>
      <c r="B6" s="18" t="s">
        <v>21</v>
      </c>
      <c r="C6" s="18">
        <v>2025</v>
      </c>
      <c r="D6" s="18" t="s">
        <v>46</v>
      </c>
      <c r="E6" s="19" t="s">
        <v>23</v>
      </c>
      <c r="F6" s="19" t="s">
        <v>24</v>
      </c>
      <c r="G6" s="18" t="s">
        <v>44</v>
      </c>
      <c r="H6" s="18" t="s">
        <v>47</v>
      </c>
      <c r="I6" s="20">
        <v>1000346902</v>
      </c>
      <c r="J6" s="21">
        <v>6</v>
      </c>
      <c r="K6" s="18">
        <v>3</v>
      </c>
      <c r="L6" s="21">
        <v>9</v>
      </c>
      <c r="M6" s="22" t="s">
        <v>35</v>
      </c>
      <c r="N6" s="21">
        <v>1</v>
      </c>
      <c r="O6" s="18">
        <v>0</v>
      </c>
      <c r="P6" s="29" t="s">
        <v>41</v>
      </c>
      <c r="Q6" s="24" t="s">
        <v>42</v>
      </c>
      <c r="R6" s="18" t="s">
        <v>30</v>
      </c>
      <c r="S6" s="25">
        <v>1</v>
      </c>
      <c r="T6" s="25">
        <v>0.98</v>
      </c>
      <c r="U6" s="19" t="s">
        <v>37</v>
      </c>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19"/>
    </row>
    <row r="7" spans="1:101" s="18" customFormat="1" ht="17.100000000000001" customHeight="1">
      <c r="A7" s="18">
        <v>18</v>
      </c>
      <c r="B7" s="18" t="s">
        <v>21</v>
      </c>
      <c r="C7" s="18">
        <v>2025</v>
      </c>
      <c r="D7" s="18" t="s">
        <v>48</v>
      </c>
      <c r="E7" s="19" t="s">
        <v>23</v>
      </c>
      <c r="F7" s="19" t="s">
        <v>24</v>
      </c>
      <c r="G7" s="18" t="s">
        <v>44</v>
      </c>
      <c r="H7" s="18" t="s">
        <v>49</v>
      </c>
      <c r="I7" s="20">
        <v>1023891695</v>
      </c>
      <c r="J7" s="21">
        <v>6</v>
      </c>
      <c r="K7" s="18">
        <v>3</v>
      </c>
      <c r="L7" s="21">
        <v>9</v>
      </c>
      <c r="M7" s="22" t="s">
        <v>35</v>
      </c>
      <c r="N7" s="21">
        <v>1</v>
      </c>
      <c r="O7" s="18">
        <v>0</v>
      </c>
      <c r="P7" s="29" t="s">
        <v>41</v>
      </c>
      <c r="Q7" s="24" t="s">
        <v>42</v>
      </c>
      <c r="R7" s="18" t="s">
        <v>30</v>
      </c>
      <c r="S7" s="25">
        <v>1</v>
      </c>
      <c r="T7" s="25">
        <v>1</v>
      </c>
      <c r="U7" s="19" t="s">
        <v>31</v>
      </c>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19"/>
    </row>
    <row r="8" spans="1:101" s="18" customFormat="1" ht="17.100000000000001" customHeight="1">
      <c r="A8" s="18">
        <v>18</v>
      </c>
      <c r="B8" s="18" t="s">
        <v>21</v>
      </c>
      <c r="C8" s="18">
        <v>2025</v>
      </c>
      <c r="D8" s="18" t="s">
        <v>50</v>
      </c>
      <c r="E8" s="19" t="s">
        <v>23</v>
      </c>
      <c r="F8" s="19" t="s">
        <v>24</v>
      </c>
      <c r="G8" s="18" t="s">
        <v>33</v>
      </c>
      <c r="H8" s="18" t="s">
        <v>51</v>
      </c>
      <c r="I8" s="20">
        <v>79703408</v>
      </c>
      <c r="J8" s="21">
        <v>6</v>
      </c>
      <c r="K8" s="18">
        <v>3</v>
      </c>
      <c r="L8" s="21">
        <v>9</v>
      </c>
      <c r="M8" s="22" t="s">
        <v>35</v>
      </c>
      <c r="N8" s="21">
        <v>1</v>
      </c>
      <c r="O8" s="18">
        <v>0</v>
      </c>
      <c r="P8" s="29" t="s">
        <v>41</v>
      </c>
      <c r="Q8" s="24" t="s">
        <v>42</v>
      </c>
      <c r="R8" s="18" t="s">
        <v>30</v>
      </c>
      <c r="S8" s="25">
        <v>1</v>
      </c>
      <c r="T8" s="25">
        <v>0.99</v>
      </c>
      <c r="U8" s="19" t="s">
        <v>37</v>
      </c>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19"/>
    </row>
    <row r="9" spans="1:101" s="18" customFormat="1" ht="17.100000000000001" customHeight="1">
      <c r="A9" s="18">
        <v>18</v>
      </c>
      <c r="B9" s="18" t="s">
        <v>21</v>
      </c>
      <c r="C9" s="18">
        <v>2025</v>
      </c>
      <c r="D9" s="18" t="s">
        <v>52</v>
      </c>
      <c r="E9" s="19" t="s">
        <v>23</v>
      </c>
      <c r="F9" s="19" t="s">
        <v>24</v>
      </c>
      <c r="G9" s="18" t="s">
        <v>39</v>
      </c>
      <c r="H9" s="18" t="s">
        <v>53</v>
      </c>
      <c r="I9" s="20">
        <v>80283837</v>
      </c>
      <c r="J9" s="21">
        <v>6</v>
      </c>
      <c r="K9" s="18">
        <v>0</v>
      </c>
      <c r="L9" s="21">
        <v>6</v>
      </c>
      <c r="M9" s="22" t="s">
        <v>35</v>
      </c>
      <c r="N9" s="27">
        <v>0</v>
      </c>
      <c r="O9" s="18">
        <v>0</v>
      </c>
      <c r="P9" s="28">
        <v>0</v>
      </c>
      <c r="Q9" s="24" t="s">
        <v>36</v>
      </c>
      <c r="R9" s="18" t="s">
        <v>30</v>
      </c>
      <c r="S9" s="25">
        <v>1</v>
      </c>
      <c r="T9" s="25">
        <v>1</v>
      </c>
      <c r="U9" s="19" t="s">
        <v>31</v>
      </c>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19"/>
    </row>
    <row r="10" spans="1:101" s="18" customFormat="1" ht="17.100000000000001" customHeight="1">
      <c r="A10" s="18">
        <v>18</v>
      </c>
      <c r="B10" s="18" t="s">
        <v>21</v>
      </c>
      <c r="C10" s="18">
        <v>2025</v>
      </c>
      <c r="D10" s="18" t="s">
        <v>54</v>
      </c>
      <c r="E10" s="19" t="s">
        <v>23</v>
      </c>
      <c r="F10" s="19" t="s">
        <v>24</v>
      </c>
      <c r="G10" s="18" t="s">
        <v>55</v>
      </c>
      <c r="H10" s="18" t="s">
        <v>56</v>
      </c>
      <c r="I10" s="20">
        <v>51912017</v>
      </c>
      <c r="J10" s="21">
        <v>6</v>
      </c>
      <c r="K10" s="18">
        <v>3</v>
      </c>
      <c r="L10" s="21">
        <v>9</v>
      </c>
      <c r="M10" s="22" t="s">
        <v>35</v>
      </c>
      <c r="N10" s="21">
        <v>1</v>
      </c>
      <c r="O10" s="18">
        <v>0</v>
      </c>
      <c r="P10" s="29" t="s">
        <v>41</v>
      </c>
      <c r="Q10" s="24" t="s">
        <v>42</v>
      </c>
      <c r="R10" s="18" t="s">
        <v>30</v>
      </c>
      <c r="S10" s="25">
        <v>1</v>
      </c>
      <c r="T10" s="25">
        <v>1</v>
      </c>
      <c r="U10" s="19" t="s">
        <v>31</v>
      </c>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19"/>
    </row>
    <row r="11" spans="1:101" s="18" customFormat="1" ht="17.100000000000001" customHeight="1">
      <c r="A11" s="18">
        <v>18</v>
      </c>
      <c r="B11" s="18" t="s">
        <v>21</v>
      </c>
      <c r="C11" s="18">
        <v>2025</v>
      </c>
      <c r="D11" s="18" t="s">
        <v>57</v>
      </c>
      <c r="E11" s="19" t="s">
        <v>23</v>
      </c>
      <c r="F11" s="19" t="s">
        <v>24</v>
      </c>
      <c r="G11" s="18" t="s">
        <v>44</v>
      </c>
      <c r="H11" s="18" t="s">
        <v>58</v>
      </c>
      <c r="I11" s="20">
        <v>79908252</v>
      </c>
      <c r="J11" s="21">
        <v>6</v>
      </c>
      <c r="K11" s="18">
        <v>3</v>
      </c>
      <c r="L11" s="21">
        <v>9</v>
      </c>
      <c r="M11" s="22" t="s">
        <v>35</v>
      </c>
      <c r="N11" s="21">
        <v>1</v>
      </c>
      <c r="O11" s="18">
        <v>0</v>
      </c>
      <c r="P11" s="29" t="s">
        <v>41</v>
      </c>
      <c r="Q11" s="24" t="s">
        <v>42</v>
      </c>
      <c r="R11" s="18" t="s">
        <v>30</v>
      </c>
      <c r="S11" s="25">
        <v>1</v>
      </c>
      <c r="T11" s="25">
        <v>0.94</v>
      </c>
      <c r="U11" s="19" t="s">
        <v>37</v>
      </c>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19"/>
    </row>
    <row r="12" spans="1:101" s="18" customFormat="1" ht="17.100000000000001" customHeight="1">
      <c r="A12" s="18">
        <v>18</v>
      </c>
      <c r="B12" s="18" t="s">
        <v>21</v>
      </c>
      <c r="C12" s="18">
        <v>2025</v>
      </c>
      <c r="D12" s="18" t="s">
        <v>59</v>
      </c>
      <c r="E12" s="19" t="s">
        <v>23</v>
      </c>
      <c r="F12" s="19" t="s">
        <v>24</v>
      </c>
      <c r="G12" s="18" t="s">
        <v>39</v>
      </c>
      <c r="H12" s="18" t="s">
        <v>60</v>
      </c>
      <c r="I12" s="20">
        <v>79826479</v>
      </c>
      <c r="J12" s="21">
        <v>6</v>
      </c>
      <c r="K12" s="18">
        <v>3</v>
      </c>
      <c r="L12" s="21">
        <v>9</v>
      </c>
      <c r="M12" s="22" t="s">
        <v>35</v>
      </c>
      <c r="N12" s="21">
        <v>1</v>
      </c>
      <c r="O12" s="18">
        <v>0</v>
      </c>
      <c r="P12" s="29" t="s">
        <v>41</v>
      </c>
      <c r="Q12" s="24" t="s">
        <v>42</v>
      </c>
      <c r="R12" s="18" t="s">
        <v>30</v>
      </c>
      <c r="S12" s="25">
        <v>1</v>
      </c>
      <c r="T12" s="25">
        <v>0.98</v>
      </c>
      <c r="U12" s="19" t="s">
        <v>37</v>
      </c>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19"/>
    </row>
    <row r="13" spans="1:101" s="18" customFormat="1" ht="17.100000000000001" customHeight="1">
      <c r="A13" s="18">
        <v>18</v>
      </c>
      <c r="B13" s="18" t="s">
        <v>21</v>
      </c>
      <c r="C13" s="18">
        <v>2025</v>
      </c>
      <c r="D13" s="18" t="s">
        <v>61</v>
      </c>
      <c r="E13" s="19" t="s">
        <v>23</v>
      </c>
      <c r="F13" s="19" t="s">
        <v>24</v>
      </c>
      <c r="G13" s="18" t="s">
        <v>39</v>
      </c>
      <c r="H13" s="18" t="s">
        <v>62</v>
      </c>
      <c r="I13" s="20">
        <v>1002024801</v>
      </c>
      <c r="J13" s="21">
        <v>6</v>
      </c>
      <c r="K13" s="18">
        <v>3</v>
      </c>
      <c r="L13" s="21">
        <v>9</v>
      </c>
      <c r="M13" s="22" t="s">
        <v>35</v>
      </c>
      <c r="N13" s="21">
        <v>1</v>
      </c>
      <c r="O13" s="18">
        <v>0</v>
      </c>
      <c r="P13" s="29" t="s">
        <v>41</v>
      </c>
      <c r="Q13" s="24" t="s">
        <v>42</v>
      </c>
      <c r="R13" s="18" t="s">
        <v>30</v>
      </c>
      <c r="S13" s="25">
        <v>1</v>
      </c>
      <c r="T13" s="25">
        <v>1</v>
      </c>
      <c r="U13" s="19" t="s">
        <v>31</v>
      </c>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19"/>
    </row>
    <row r="14" spans="1:101" s="18" customFormat="1" ht="17.100000000000001" customHeight="1">
      <c r="A14" s="18">
        <v>18</v>
      </c>
      <c r="B14" s="18" t="s">
        <v>21</v>
      </c>
      <c r="C14" s="18">
        <v>2025</v>
      </c>
      <c r="D14" s="18" t="s">
        <v>63</v>
      </c>
      <c r="E14" s="19" t="s">
        <v>23</v>
      </c>
      <c r="F14" s="19" t="s">
        <v>24</v>
      </c>
      <c r="G14" s="18" t="s">
        <v>39</v>
      </c>
      <c r="H14" s="18" t="s">
        <v>64</v>
      </c>
      <c r="I14" s="20">
        <v>52731133</v>
      </c>
      <c r="J14" s="21">
        <v>6</v>
      </c>
      <c r="K14" s="18">
        <v>3</v>
      </c>
      <c r="L14" s="21">
        <v>9</v>
      </c>
      <c r="M14" s="22" t="s">
        <v>35</v>
      </c>
      <c r="N14" s="21">
        <v>1</v>
      </c>
      <c r="O14" s="18">
        <v>0</v>
      </c>
      <c r="P14" s="29" t="s">
        <v>41</v>
      </c>
      <c r="Q14" s="24" t="s">
        <v>42</v>
      </c>
      <c r="R14" s="18" t="s">
        <v>30</v>
      </c>
      <c r="S14" s="25">
        <v>1</v>
      </c>
      <c r="T14" s="25">
        <v>1</v>
      </c>
      <c r="U14" s="19" t="s">
        <v>31</v>
      </c>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19"/>
    </row>
    <row r="15" spans="1:101" s="18" customFormat="1" ht="17.100000000000001" customHeight="1">
      <c r="A15" s="18">
        <v>18</v>
      </c>
      <c r="B15" s="18" t="s">
        <v>21</v>
      </c>
      <c r="C15" s="18">
        <v>2025</v>
      </c>
      <c r="D15" s="18" t="s">
        <v>65</v>
      </c>
      <c r="E15" s="19" t="s">
        <v>23</v>
      </c>
      <c r="F15" s="19" t="s">
        <v>24</v>
      </c>
      <c r="G15" s="18" t="s">
        <v>39</v>
      </c>
      <c r="H15" s="18" t="s">
        <v>66</v>
      </c>
      <c r="I15" s="20">
        <v>52274548</v>
      </c>
      <c r="J15" s="21">
        <v>6</v>
      </c>
      <c r="K15" s="18">
        <v>3</v>
      </c>
      <c r="L15" s="21">
        <v>9</v>
      </c>
      <c r="M15" s="22" t="s">
        <v>35</v>
      </c>
      <c r="N15" s="21">
        <v>1</v>
      </c>
      <c r="O15" s="18">
        <v>0</v>
      </c>
      <c r="P15" s="29" t="s">
        <v>41</v>
      </c>
      <c r="Q15" s="24" t="s">
        <v>42</v>
      </c>
      <c r="R15" s="18" t="s">
        <v>30</v>
      </c>
      <c r="S15" s="25">
        <v>1</v>
      </c>
      <c r="T15" s="25">
        <v>1</v>
      </c>
      <c r="U15" s="19" t="s">
        <v>31</v>
      </c>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19"/>
    </row>
    <row r="16" spans="1:101" s="18" customFormat="1" ht="17.100000000000001" customHeight="1">
      <c r="A16" s="18">
        <v>18</v>
      </c>
      <c r="B16" s="18" t="s">
        <v>21</v>
      </c>
      <c r="C16" s="18">
        <v>2025</v>
      </c>
      <c r="D16" s="18" t="s">
        <v>67</v>
      </c>
      <c r="E16" s="19" t="s">
        <v>23</v>
      </c>
      <c r="F16" s="19" t="s">
        <v>24</v>
      </c>
      <c r="G16" s="18" t="s">
        <v>39</v>
      </c>
      <c r="H16" s="18" t="s">
        <v>68</v>
      </c>
      <c r="I16" s="20">
        <v>79897937</v>
      </c>
      <c r="J16" s="21">
        <v>6</v>
      </c>
      <c r="K16" s="18">
        <v>3</v>
      </c>
      <c r="L16" s="21">
        <v>9</v>
      </c>
      <c r="M16" s="22" t="s">
        <v>35</v>
      </c>
      <c r="N16" s="21">
        <v>1</v>
      </c>
      <c r="O16" s="18">
        <v>0</v>
      </c>
      <c r="P16" s="29" t="s">
        <v>41</v>
      </c>
      <c r="Q16" s="24" t="s">
        <v>42</v>
      </c>
      <c r="R16" s="18" t="s">
        <v>30</v>
      </c>
      <c r="S16" s="25">
        <v>1</v>
      </c>
      <c r="T16" s="25">
        <v>1</v>
      </c>
      <c r="U16" s="19" t="s">
        <v>31</v>
      </c>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19"/>
    </row>
    <row r="17" spans="1:101" s="18" customFormat="1" ht="17.100000000000001" customHeight="1">
      <c r="A17" s="18">
        <v>18</v>
      </c>
      <c r="B17" s="18" t="s">
        <v>21</v>
      </c>
      <c r="C17" s="18">
        <v>2025</v>
      </c>
      <c r="D17" s="18" t="s">
        <v>69</v>
      </c>
      <c r="E17" s="19" t="s">
        <v>23</v>
      </c>
      <c r="F17" s="19" t="s">
        <v>24</v>
      </c>
      <c r="G17" s="18" t="s">
        <v>39</v>
      </c>
      <c r="H17" s="18" t="s">
        <v>70</v>
      </c>
      <c r="I17" s="20">
        <v>1031125762</v>
      </c>
      <c r="J17" s="21">
        <v>6</v>
      </c>
      <c r="K17" s="18">
        <v>3</v>
      </c>
      <c r="L17" s="21">
        <v>9</v>
      </c>
      <c r="M17" s="22" t="s">
        <v>35</v>
      </c>
      <c r="N17" s="21">
        <v>1</v>
      </c>
      <c r="O17" s="18">
        <v>0</v>
      </c>
      <c r="P17" s="29" t="s">
        <v>41</v>
      </c>
      <c r="Q17" s="24" t="s">
        <v>42</v>
      </c>
      <c r="R17" s="18" t="s">
        <v>30</v>
      </c>
      <c r="S17" s="25">
        <v>1</v>
      </c>
      <c r="T17" s="25">
        <v>1</v>
      </c>
      <c r="U17" s="19" t="s">
        <v>31</v>
      </c>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19"/>
    </row>
    <row r="18" spans="1:101" s="18" customFormat="1" ht="17.100000000000001" customHeight="1">
      <c r="A18" s="18">
        <v>18</v>
      </c>
      <c r="B18" s="18" t="s">
        <v>21</v>
      </c>
      <c r="C18" s="18">
        <v>2025</v>
      </c>
      <c r="D18" s="18" t="s">
        <v>71</v>
      </c>
      <c r="E18" s="19" t="s">
        <v>23</v>
      </c>
      <c r="F18" s="19" t="s">
        <v>24</v>
      </c>
      <c r="G18" s="18" t="s">
        <v>39</v>
      </c>
      <c r="H18" s="18" t="s">
        <v>72</v>
      </c>
      <c r="I18" s="20">
        <v>1007468228</v>
      </c>
      <c r="J18" s="21">
        <v>6</v>
      </c>
      <c r="K18" s="18">
        <v>3</v>
      </c>
      <c r="L18" s="21">
        <v>9</v>
      </c>
      <c r="M18" s="22" t="s">
        <v>35</v>
      </c>
      <c r="N18" s="21">
        <v>1</v>
      </c>
      <c r="O18" s="18">
        <v>0</v>
      </c>
      <c r="P18" s="29" t="s">
        <v>41</v>
      </c>
      <c r="Q18" s="24" t="s">
        <v>42</v>
      </c>
      <c r="R18" s="18" t="s">
        <v>30</v>
      </c>
      <c r="S18" s="25">
        <v>1</v>
      </c>
      <c r="T18" s="25">
        <v>1</v>
      </c>
      <c r="U18" s="19" t="s">
        <v>31</v>
      </c>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19"/>
    </row>
    <row r="19" spans="1:101" s="18" customFormat="1" ht="17.100000000000001" customHeight="1">
      <c r="A19" s="18">
        <v>18</v>
      </c>
      <c r="B19" s="18" t="s">
        <v>21</v>
      </c>
      <c r="C19" s="18">
        <v>2025</v>
      </c>
      <c r="D19" s="18" t="s">
        <v>73</v>
      </c>
      <c r="E19" s="19" t="s">
        <v>23</v>
      </c>
      <c r="F19" s="19" t="s">
        <v>24</v>
      </c>
      <c r="G19" s="18" t="s">
        <v>74</v>
      </c>
      <c r="H19" s="18" t="s">
        <v>75</v>
      </c>
      <c r="I19" s="20">
        <v>1026279529</v>
      </c>
      <c r="J19" s="21">
        <v>6</v>
      </c>
      <c r="K19" s="18">
        <v>3</v>
      </c>
      <c r="L19" s="21">
        <v>9</v>
      </c>
      <c r="M19" s="22" t="s">
        <v>76</v>
      </c>
      <c r="N19" s="21">
        <v>1</v>
      </c>
      <c r="O19" s="18">
        <v>0</v>
      </c>
      <c r="P19" s="29" t="s">
        <v>77</v>
      </c>
      <c r="Q19" s="24" t="s">
        <v>78</v>
      </c>
      <c r="R19" s="18" t="s">
        <v>30</v>
      </c>
      <c r="S19" s="25">
        <v>1</v>
      </c>
      <c r="T19" s="25">
        <v>1</v>
      </c>
      <c r="U19" s="19" t="s">
        <v>31</v>
      </c>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19"/>
    </row>
    <row r="20" spans="1:101" s="18" customFormat="1" ht="17.100000000000001" customHeight="1">
      <c r="A20" s="18">
        <v>18</v>
      </c>
      <c r="B20" s="18" t="s">
        <v>21</v>
      </c>
      <c r="C20" s="18">
        <v>2025</v>
      </c>
      <c r="D20" s="18" t="s">
        <v>79</v>
      </c>
      <c r="E20" s="19" t="s">
        <v>23</v>
      </c>
      <c r="F20" s="19" t="s">
        <v>24</v>
      </c>
      <c r="G20" s="18" t="s">
        <v>39</v>
      </c>
      <c r="H20" s="18" t="s">
        <v>80</v>
      </c>
      <c r="I20" s="20">
        <v>79640008</v>
      </c>
      <c r="J20" s="21">
        <v>6</v>
      </c>
      <c r="K20" s="18">
        <v>3</v>
      </c>
      <c r="L20" s="21">
        <v>9</v>
      </c>
      <c r="M20" s="22" t="s">
        <v>35</v>
      </c>
      <c r="N20" s="21">
        <v>1</v>
      </c>
      <c r="O20" s="18">
        <v>0</v>
      </c>
      <c r="P20" s="29" t="s">
        <v>41</v>
      </c>
      <c r="Q20" s="24" t="s">
        <v>42</v>
      </c>
      <c r="R20" s="18" t="s">
        <v>30</v>
      </c>
      <c r="S20" s="25">
        <v>1</v>
      </c>
      <c r="T20" s="25">
        <v>1</v>
      </c>
      <c r="U20" s="19" t="s">
        <v>31</v>
      </c>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19"/>
    </row>
    <row r="21" spans="1:101" s="18" customFormat="1" ht="17.100000000000001" customHeight="1">
      <c r="A21" s="18">
        <v>18</v>
      </c>
      <c r="B21" s="18" t="s">
        <v>21</v>
      </c>
      <c r="C21" s="18">
        <v>2025</v>
      </c>
      <c r="D21" s="18" t="s">
        <v>81</v>
      </c>
      <c r="E21" s="19" t="s">
        <v>23</v>
      </c>
      <c r="F21" s="19" t="s">
        <v>24</v>
      </c>
      <c r="G21" s="18" t="s">
        <v>74</v>
      </c>
      <c r="H21" s="18" t="s">
        <v>82</v>
      </c>
      <c r="I21" s="20">
        <v>1032471367</v>
      </c>
      <c r="J21" s="21">
        <v>6</v>
      </c>
      <c r="K21" s="18">
        <v>3</v>
      </c>
      <c r="L21" s="21">
        <v>9</v>
      </c>
      <c r="M21" s="22" t="s">
        <v>76</v>
      </c>
      <c r="N21" s="21">
        <v>1</v>
      </c>
      <c r="O21" s="18">
        <v>0</v>
      </c>
      <c r="P21" s="29" t="s">
        <v>77</v>
      </c>
      <c r="Q21" s="24" t="s">
        <v>78</v>
      </c>
      <c r="R21" s="18" t="s">
        <v>30</v>
      </c>
      <c r="S21" s="25">
        <v>1</v>
      </c>
      <c r="T21" s="25">
        <v>1</v>
      </c>
      <c r="U21" s="19" t="s">
        <v>31</v>
      </c>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19"/>
    </row>
    <row r="22" spans="1:101" s="18" customFormat="1" ht="17.100000000000001" customHeight="1">
      <c r="A22" s="18">
        <v>18</v>
      </c>
      <c r="B22" s="18" t="s">
        <v>21</v>
      </c>
      <c r="C22" s="18">
        <v>2025</v>
      </c>
      <c r="D22" s="18" t="s">
        <v>83</v>
      </c>
      <c r="E22" s="19" t="s">
        <v>23</v>
      </c>
      <c r="F22" s="19" t="s">
        <v>24</v>
      </c>
      <c r="G22" s="18" t="s">
        <v>39</v>
      </c>
      <c r="H22" s="18" t="s">
        <v>84</v>
      </c>
      <c r="I22" s="20">
        <v>79637330</v>
      </c>
      <c r="J22" s="21">
        <v>6</v>
      </c>
      <c r="K22" s="18">
        <v>3</v>
      </c>
      <c r="L22" s="21">
        <v>9</v>
      </c>
      <c r="M22" s="22" t="s">
        <v>35</v>
      </c>
      <c r="N22" s="21">
        <v>1</v>
      </c>
      <c r="O22" s="18">
        <v>0</v>
      </c>
      <c r="P22" s="29" t="s">
        <v>41</v>
      </c>
      <c r="Q22" s="24" t="s">
        <v>42</v>
      </c>
      <c r="R22" s="18" t="s">
        <v>30</v>
      </c>
      <c r="S22" s="25">
        <v>1</v>
      </c>
      <c r="T22" s="25">
        <v>1</v>
      </c>
      <c r="U22" s="19" t="s">
        <v>31</v>
      </c>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19"/>
    </row>
    <row r="23" spans="1:101" s="18" customFormat="1" ht="17.100000000000001" customHeight="1">
      <c r="A23" s="18">
        <v>18</v>
      </c>
      <c r="B23" s="18" t="s">
        <v>21</v>
      </c>
      <c r="C23" s="18">
        <v>2025</v>
      </c>
      <c r="D23" s="18" t="s">
        <v>85</v>
      </c>
      <c r="E23" s="19" t="s">
        <v>23</v>
      </c>
      <c r="F23" s="19" t="s">
        <v>24</v>
      </c>
      <c r="G23" s="18" t="s">
        <v>44</v>
      </c>
      <c r="H23" s="18" t="s">
        <v>86</v>
      </c>
      <c r="I23" s="20">
        <v>1032480135</v>
      </c>
      <c r="J23" s="21">
        <v>6</v>
      </c>
      <c r="K23" s="18">
        <v>3</v>
      </c>
      <c r="L23" s="21">
        <v>9</v>
      </c>
      <c r="M23" s="22" t="s">
        <v>35</v>
      </c>
      <c r="N23" s="21">
        <v>1</v>
      </c>
      <c r="O23" s="18">
        <v>0</v>
      </c>
      <c r="P23" s="29" t="s">
        <v>41</v>
      </c>
      <c r="Q23" s="24" t="s">
        <v>42</v>
      </c>
      <c r="R23" s="18" t="s">
        <v>30</v>
      </c>
      <c r="S23" s="25">
        <v>1</v>
      </c>
      <c r="T23" s="25">
        <v>1</v>
      </c>
      <c r="U23" s="19" t="s">
        <v>31</v>
      </c>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19"/>
    </row>
    <row r="24" spans="1:101" s="18" customFormat="1" ht="17.100000000000001" customHeight="1">
      <c r="A24" s="18">
        <v>18</v>
      </c>
      <c r="B24" s="18" t="s">
        <v>21</v>
      </c>
      <c r="C24" s="18">
        <v>2025</v>
      </c>
      <c r="D24" s="18" t="s">
        <v>87</v>
      </c>
      <c r="E24" s="19" t="s">
        <v>23</v>
      </c>
      <c r="F24" s="19" t="s">
        <v>24</v>
      </c>
      <c r="G24" s="18" t="s">
        <v>88</v>
      </c>
      <c r="H24" s="18" t="s">
        <v>89</v>
      </c>
      <c r="I24" s="20">
        <v>1001277238</v>
      </c>
      <c r="J24" s="21">
        <v>6</v>
      </c>
      <c r="K24" s="18">
        <v>3</v>
      </c>
      <c r="L24" s="21">
        <v>9</v>
      </c>
      <c r="M24" s="22" t="s">
        <v>35</v>
      </c>
      <c r="N24" s="21">
        <v>1</v>
      </c>
      <c r="O24" s="18">
        <v>0</v>
      </c>
      <c r="P24" s="29" t="s">
        <v>41</v>
      </c>
      <c r="Q24" s="24" t="s">
        <v>42</v>
      </c>
      <c r="R24" s="18" t="s">
        <v>30</v>
      </c>
      <c r="S24" s="25">
        <v>1</v>
      </c>
      <c r="T24" s="25">
        <v>0.96</v>
      </c>
      <c r="U24" s="19" t="s">
        <v>37</v>
      </c>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19"/>
    </row>
    <row r="25" spans="1:101" s="18" customFormat="1" ht="17.100000000000001" customHeight="1">
      <c r="A25" s="18">
        <v>18</v>
      </c>
      <c r="B25" s="18" t="s">
        <v>21</v>
      </c>
      <c r="C25" s="18">
        <v>2025</v>
      </c>
      <c r="D25" s="18" t="s">
        <v>90</v>
      </c>
      <c r="E25" s="19" t="s">
        <v>23</v>
      </c>
      <c r="F25" s="19" t="s">
        <v>24</v>
      </c>
      <c r="G25" s="18" t="s">
        <v>88</v>
      </c>
      <c r="H25" s="18" t="s">
        <v>91</v>
      </c>
      <c r="I25" s="20">
        <v>79644974</v>
      </c>
      <c r="J25" s="21">
        <v>6</v>
      </c>
      <c r="K25" s="18">
        <v>3</v>
      </c>
      <c r="L25" s="21">
        <v>9</v>
      </c>
      <c r="M25" s="22" t="s">
        <v>35</v>
      </c>
      <c r="N25" s="21">
        <v>1</v>
      </c>
      <c r="O25" s="18">
        <v>0</v>
      </c>
      <c r="P25" s="29" t="s">
        <v>41</v>
      </c>
      <c r="Q25" s="24" t="s">
        <v>42</v>
      </c>
      <c r="R25" s="18" t="s">
        <v>30</v>
      </c>
      <c r="S25" s="25">
        <v>1</v>
      </c>
      <c r="T25" s="25">
        <v>1</v>
      </c>
      <c r="U25" s="19" t="s">
        <v>31</v>
      </c>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19"/>
    </row>
    <row r="26" spans="1:101" s="18" customFormat="1" ht="17.100000000000001" customHeight="1">
      <c r="A26" s="18">
        <v>18</v>
      </c>
      <c r="B26" s="18" t="s">
        <v>21</v>
      </c>
      <c r="C26" s="18">
        <v>2025</v>
      </c>
      <c r="D26" s="18" t="s">
        <v>92</v>
      </c>
      <c r="E26" s="19" t="s">
        <v>23</v>
      </c>
      <c r="F26" s="19" t="s">
        <v>24</v>
      </c>
      <c r="G26" s="18" t="s">
        <v>93</v>
      </c>
      <c r="H26" s="18" t="s">
        <v>94</v>
      </c>
      <c r="I26" s="20">
        <v>1015424055</v>
      </c>
      <c r="J26" s="21">
        <v>6</v>
      </c>
      <c r="K26" s="18">
        <v>3</v>
      </c>
      <c r="L26" s="21">
        <v>9</v>
      </c>
      <c r="M26" s="22" t="s">
        <v>95</v>
      </c>
      <c r="N26" s="21">
        <v>1</v>
      </c>
      <c r="O26" s="18">
        <v>0</v>
      </c>
      <c r="P26" s="29" t="s">
        <v>96</v>
      </c>
      <c r="Q26" s="24" t="s">
        <v>97</v>
      </c>
      <c r="R26" s="18" t="s">
        <v>30</v>
      </c>
      <c r="S26" s="25">
        <v>1</v>
      </c>
      <c r="T26" s="25">
        <v>0.96</v>
      </c>
      <c r="U26" s="19" t="s">
        <v>37</v>
      </c>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19"/>
    </row>
    <row r="27" spans="1:101" s="18" customFormat="1" ht="17.100000000000001" customHeight="1">
      <c r="A27" s="18">
        <v>18</v>
      </c>
      <c r="B27" s="18" t="s">
        <v>21</v>
      </c>
      <c r="C27" s="18">
        <v>2025</v>
      </c>
      <c r="D27" s="18" t="s">
        <v>98</v>
      </c>
      <c r="E27" s="19" t="s">
        <v>23</v>
      </c>
      <c r="F27" s="19" t="s">
        <v>24</v>
      </c>
      <c r="G27" s="18" t="s">
        <v>88</v>
      </c>
      <c r="H27" s="18" t="s">
        <v>99</v>
      </c>
      <c r="I27" s="20">
        <v>53002331</v>
      </c>
      <c r="J27" s="21">
        <v>6</v>
      </c>
      <c r="K27" s="18">
        <v>3</v>
      </c>
      <c r="L27" s="21">
        <v>9</v>
      </c>
      <c r="M27" s="22" t="s">
        <v>35</v>
      </c>
      <c r="N27" s="21">
        <v>1</v>
      </c>
      <c r="O27" s="18">
        <v>0</v>
      </c>
      <c r="P27" s="29" t="s">
        <v>41</v>
      </c>
      <c r="Q27" s="24" t="s">
        <v>42</v>
      </c>
      <c r="R27" s="18" t="s">
        <v>30</v>
      </c>
      <c r="S27" s="25">
        <v>1</v>
      </c>
      <c r="T27" s="25">
        <v>1</v>
      </c>
      <c r="U27" s="19" t="s">
        <v>31</v>
      </c>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19"/>
    </row>
    <row r="28" spans="1:101" s="18" customFormat="1" ht="17.100000000000001" customHeight="1">
      <c r="A28" s="18">
        <v>18</v>
      </c>
      <c r="B28" s="18" t="s">
        <v>21</v>
      </c>
      <c r="C28" s="18">
        <v>2025</v>
      </c>
      <c r="D28" s="18" t="s">
        <v>100</v>
      </c>
      <c r="E28" s="19" t="s">
        <v>23</v>
      </c>
      <c r="F28" s="19" t="s">
        <v>24</v>
      </c>
      <c r="G28" s="18" t="s">
        <v>101</v>
      </c>
      <c r="H28" s="18" t="s">
        <v>102</v>
      </c>
      <c r="I28" s="20">
        <v>80236563</v>
      </c>
      <c r="J28" s="21">
        <v>6</v>
      </c>
      <c r="K28" s="18">
        <v>3</v>
      </c>
      <c r="L28" s="21">
        <v>9</v>
      </c>
      <c r="M28" s="22" t="s">
        <v>103</v>
      </c>
      <c r="N28" s="21">
        <v>1</v>
      </c>
      <c r="O28" s="18">
        <v>0</v>
      </c>
      <c r="P28" s="29" t="s">
        <v>104</v>
      </c>
      <c r="Q28" s="24" t="s">
        <v>105</v>
      </c>
      <c r="R28" s="18" t="s">
        <v>30</v>
      </c>
      <c r="S28" s="25">
        <v>1</v>
      </c>
      <c r="T28" s="25">
        <v>0.93</v>
      </c>
      <c r="U28" s="19" t="s">
        <v>37</v>
      </c>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19"/>
    </row>
    <row r="29" spans="1:101" s="18" customFormat="1" ht="17.100000000000001" customHeight="1">
      <c r="A29" s="18">
        <v>18</v>
      </c>
      <c r="B29" s="18" t="s">
        <v>21</v>
      </c>
      <c r="C29" s="18">
        <v>2025</v>
      </c>
      <c r="D29" s="18" t="s">
        <v>106</v>
      </c>
      <c r="E29" s="19" t="s">
        <v>23</v>
      </c>
      <c r="F29" s="19" t="s">
        <v>24</v>
      </c>
      <c r="G29" s="18" t="s">
        <v>88</v>
      </c>
      <c r="H29" s="18" t="s">
        <v>107</v>
      </c>
      <c r="I29" s="20">
        <v>79211230</v>
      </c>
      <c r="J29" s="21">
        <v>6</v>
      </c>
      <c r="K29" s="18">
        <v>3</v>
      </c>
      <c r="L29" s="21">
        <v>9</v>
      </c>
      <c r="M29" s="22" t="s">
        <v>35</v>
      </c>
      <c r="N29" s="21">
        <v>1</v>
      </c>
      <c r="O29" s="18">
        <v>0</v>
      </c>
      <c r="P29" s="29" t="s">
        <v>41</v>
      </c>
      <c r="Q29" s="24" t="s">
        <v>42</v>
      </c>
      <c r="R29" s="18" t="s">
        <v>30</v>
      </c>
      <c r="S29" s="25">
        <v>1</v>
      </c>
      <c r="T29" s="25">
        <v>1</v>
      </c>
      <c r="U29" s="19" t="s">
        <v>31</v>
      </c>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19"/>
    </row>
    <row r="30" spans="1:101" s="18" customFormat="1" ht="17.100000000000001" customHeight="1">
      <c r="A30" s="18">
        <v>18</v>
      </c>
      <c r="B30" s="18" t="s">
        <v>21</v>
      </c>
      <c r="C30" s="18">
        <v>2025</v>
      </c>
      <c r="D30" s="18" t="s">
        <v>108</v>
      </c>
      <c r="E30" s="19" t="s">
        <v>23</v>
      </c>
      <c r="F30" s="19" t="s">
        <v>24</v>
      </c>
      <c r="G30" s="18" t="s">
        <v>88</v>
      </c>
      <c r="H30" s="18" t="s">
        <v>109</v>
      </c>
      <c r="I30" s="20">
        <v>52035152</v>
      </c>
      <c r="J30" s="21">
        <v>6</v>
      </c>
      <c r="K30" s="18">
        <v>3</v>
      </c>
      <c r="L30" s="21">
        <v>9</v>
      </c>
      <c r="M30" s="22" t="s">
        <v>35</v>
      </c>
      <c r="N30" s="21">
        <v>1</v>
      </c>
      <c r="O30" s="18">
        <v>0</v>
      </c>
      <c r="P30" s="29" t="s">
        <v>41</v>
      </c>
      <c r="Q30" s="24" t="s">
        <v>42</v>
      </c>
      <c r="R30" s="18" t="s">
        <v>30</v>
      </c>
      <c r="S30" s="25">
        <v>1</v>
      </c>
      <c r="T30" s="25">
        <v>1</v>
      </c>
      <c r="U30" s="19" t="s">
        <v>31</v>
      </c>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19"/>
    </row>
    <row r="31" spans="1:101" s="18" customFormat="1" ht="17.100000000000001" customHeight="1">
      <c r="A31" s="18">
        <v>18</v>
      </c>
      <c r="B31" s="18" t="s">
        <v>21</v>
      </c>
      <c r="C31" s="18">
        <v>2025</v>
      </c>
      <c r="D31" s="18" t="s">
        <v>110</v>
      </c>
      <c r="E31" s="19" t="s">
        <v>23</v>
      </c>
      <c r="F31" s="19" t="s">
        <v>24</v>
      </c>
      <c r="G31" s="18" t="s">
        <v>88</v>
      </c>
      <c r="H31" s="18" t="s">
        <v>111</v>
      </c>
      <c r="I31" s="20">
        <v>80208244</v>
      </c>
      <c r="J31" s="21">
        <v>6</v>
      </c>
      <c r="K31" s="18">
        <v>3</v>
      </c>
      <c r="L31" s="21">
        <v>9</v>
      </c>
      <c r="M31" s="22" t="s">
        <v>35</v>
      </c>
      <c r="N31" s="21">
        <v>1</v>
      </c>
      <c r="O31" s="18">
        <v>0</v>
      </c>
      <c r="P31" s="29" t="s">
        <v>41</v>
      </c>
      <c r="Q31" s="24" t="s">
        <v>42</v>
      </c>
      <c r="R31" s="18" t="s">
        <v>30</v>
      </c>
      <c r="S31" s="25">
        <v>1</v>
      </c>
      <c r="T31" s="25">
        <v>1</v>
      </c>
      <c r="U31" s="19" t="s">
        <v>31</v>
      </c>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19"/>
    </row>
    <row r="32" spans="1:101" s="18" customFormat="1" ht="17.100000000000001" customHeight="1">
      <c r="A32" s="18">
        <v>18</v>
      </c>
      <c r="B32" s="18" t="s">
        <v>21</v>
      </c>
      <c r="C32" s="18">
        <v>2025</v>
      </c>
      <c r="D32" s="18" t="s">
        <v>112</v>
      </c>
      <c r="E32" s="19" t="s">
        <v>23</v>
      </c>
      <c r="F32" s="19" t="s">
        <v>24</v>
      </c>
      <c r="G32" s="18" t="s">
        <v>88</v>
      </c>
      <c r="H32" s="18" t="s">
        <v>113</v>
      </c>
      <c r="I32" s="20">
        <v>1023019998</v>
      </c>
      <c r="J32" s="21">
        <v>6</v>
      </c>
      <c r="K32" s="18">
        <v>3</v>
      </c>
      <c r="L32" s="21">
        <v>9</v>
      </c>
      <c r="M32" s="22" t="s">
        <v>35</v>
      </c>
      <c r="N32" s="21">
        <v>1</v>
      </c>
      <c r="O32" s="18">
        <v>0</v>
      </c>
      <c r="P32" s="29" t="s">
        <v>41</v>
      </c>
      <c r="Q32" s="24" t="s">
        <v>42</v>
      </c>
      <c r="R32" s="18" t="s">
        <v>30</v>
      </c>
      <c r="S32" s="25">
        <v>1</v>
      </c>
      <c r="T32" s="25">
        <v>1</v>
      </c>
      <c r="U32" s="19" t="s">
        <v>31</v>
      </c>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19"/>
    </row>
    <row r="33" spans="1:101" s="18" customFormat="1" ht="17.100000000000001" customHeight="1">
      <c r="A33" s="18">
        <v>18</v>
      </c>
      <c r="B33" s="18" t="s">
        <v>21</v>
      </c>
      <c r="C33" s="18">
        <v>2025</v>
      </c>
      <c r="D33" s="18" t="s">
        <v>114</v>
      </c>
      <c r="E33" s="19" t="s">
        <v>23</v>
      </c>
      <c r="F33" s="19" t="s">
        <v>24</v>
      </c>
      <c r="G33" s="18" t="s">
        <v>88</v>
      </c>
      <c r="H33" s="18" t="s">
        <v>115</v>
      </c>
      <c r="I33" s="20">
        <v>39695130</v>
      </c>
      <c r="J33" s="21">
        <v>6</v>
      </c>
      <c r="K33" s="18">
        <v>3</v>
      </c>
      <c r="L33" s="21">
        <v>9</v>
      </c>
      <c r="M33" s="22" t="s">
        <v>35</v>
      </c>
      <c r="N33" s="21">
        <v>1</v>
      </c>
      <c r="O33" s="18">
        <v>0</v>
      </c>
      <c r="P33" s="29" t="s">
        <v>41</v>
      </c>
      <c r="Q33" s="24" t="s">
        <v>42</v>
      </c>
      <c r="R33" s="18" t="s">
        <v>30</v>
      </c>
      <c r="S33" s="25">
        <v>1</v>
      </c>
      <c r="T33" s="25">
        <v>1</v>
      </c>
      <c r="U33" s="19" t="s">
        <v>31</v>
      </c>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19"/>
    </row>
    <row r="34" spans="1:101" s="18" customFormat="1" ht="17.100000000000001" customHeight="1">
      <c r="A34" s="18">
        <v>18</v>
      </c>
      <c r="B34" s="18" t="s">
        <v>21</v>
      </c>
      <c r="C34" s="18">
        <v>2025</v>
      </c>
      <c r="D34" s="18" t="s">
        <v>116</v>
      </c>
      <c r="E34" s="19" t="s">
        <v>23</v>
      </c>
      <c r="F34" s="19" t="s">
        <v>24</v>
      </c>
      <c r="G34" s="18" t="s">
        <v>88</v>
      </c>
      <c r="H34" s="18" t="s">
        <v>117</v>
      </c>
      <c r="I34" s="20">
        <v>83248535</v>
      </c>
      <c r="J34" s="21">
        <v>6</v>
      </c>
      <c r="K34" s="18">
        <v>3</v>
      </c>
      <c r="L34" s="21">
        <v>9</v>
      </c>
      <c r="M34" s="22" t="s">
        <v>35</v>
      </c>
      <c r="N34" s="21">
        <v>1</v>
      </c>
      <c r="O34" s="18">
        <v>0</v>
      </c>
      <c r="P34" s="29" t="s">
        <v>41</v>
      </c>
      <c r="Q34" s="24" t="s">
        <v>42</v>
      </c>
      <c r="R34" s="18" t="s">
        <v>30</v>
      </c>
      <c r="S34" s="25">
        <v>1</v>
      </c>
      <c r="T34" s="25">
        <v>1</v>
      </c>
      <c r="U34" s="19" t="s">
        <v>31</v>
      </c>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19"/>
    </row>
    <row r="35" spans="1:101" s="18" customFormat="1" ht="17.100000000000001" customHeight="1">
      <c r="A35" s="18">
        <v>18</v>
      </c>
      <c r="B35" s="18" t="s">
        <v>21</v>
      </c>
      <c r="C35" s="18">
        <v>2025</v>
      </c>
      <c r="D35" s="18" t="s">
        <v>118</v>
      </c>
      <c r="E35" s="19" t="s">
        <v>23</v>
      </c>
      <c r="F35" s="19" t="s">
        <v>24</v>
      </c>
      <c r="G35" s="18" t="s">
        <v>88</v>
      </c>
      <c r="H35" s="18" t="s">
        <v>119</v>
      </c>
      <c r="I35" s="20">
        <v>1032410626</v>
      </c>
      <c r="J35" s="21">
        <v>6</v>
      </c>
      <c r="K35" s="18">
        <v>3</v>
      </c>
      <c r="L35" s="21">
        <v>9</v>
      </c>
      <c r="M35" s="22" t="s">
        <v>35</v>
      </c>
      <c r="N35" s="21">
        <v>1</v>
      </c>
      <c r="O35" s="18">
        <v>0</v>
      </c>
      <c r="P35" s="29" t="s">
        <v>41</v>
      </c>
      <c r="Q35" s="24" t="s">
        <v>42</v>
      </c>
      <c r="R35" s="18" t="s">
        <v>30</v>
      </c>
      <c r="S35" s="25">
        <v>1</v>
      </c>
      <c r="T35" s="25">
        <v>1</v>
      </c>
      <c r="U35" s="19" t="s">
        <v>31</v>
      </c>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19"/>
    </row>
    <row r="36" spans="1:101" s="18" customFormat="1" ht="17.100000000000001" customHeight="1">
      <c r="A36" s="18">
        <v>18</v>
      </c>
      <c r="B36" s="18" t="s">
        <v>21</v>
      </c>
      <c r="C36" s="18">
        <v>2025</v>
      </c>
      <c r="D36" s="18" t="s">
        <v>120</v>
      </c>
      <c r="E36" s="19" t="s">
        <v>23</v>
      </c>
      <c r="F36" s="19" t="s">
        <v>24</v>
      </c>
      <c r="G36" s="18" t="s">
        <v>121</v>
      </c>
      <c r="H36" s="18" t="s">
        <v>122</v>
      </c>
      <c r="I36" s="20">
        <v>52538287</v>
      </c>
      <c r="J36" s="21">
        <v>6</v>
      </c>
      <c r="K36" s="18">
        <v>3</v>
      </c>
      <c r="L36" s="21">
        <v>9</v>
      </c>
      <c r="M36" s="22" t="s">
        <v>76</v>
      </c>
      <c r="N36" s="21">
        <v>1</v>
      </c>
      <c r="O36" s="18">
        <v>0</v>
      </c>
      <c r="P36" s="29" t="s">
        <v>77</v>
      </c>
      <c r="Q36" s="24" t="s">
        <v>78</v>
      </c>
      <c r="R36" s="18" t="s">
        <v>30</v>
      </c>
      <c r="S36" s="25">
        <v>1</v>
      </c>
      <c r="T36" s="25">
        <v>1</v>
      </c>
      <c r="U36" s="19" t="s">
        <v>31</v>
      </c>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19"/>
    </row>
    <row r="37" spans="1:101" s="18" customFormat="1" ht="17.100000000000001" customHeight="1">
      <c r="A37" s="18">
        <v>18</v>
      </c>
      <c r="B37" s="18" t="s">
        <v>21</v>
      </c>
      <c r="C37" s="18">
        <v>2025</v>
      </c>
      <c r="D37" s="18" t="s">
        <v>123</v>
      </c>
      <c r="E37" s="19" t="s">
        <v>23</v>
      </c>
      <c r="F37" s="19" t="s">
        <v>24</v>
      </c>
      <c r="G37" s="18" t="s">
        <v>88</v>
      </c>
      <c r="H37" s="18" t="s">
        <v>124</v>
      </c>
      <c r="I37" s="20">
        <v>1013579544</v>
      </c>
      <c r="J37" s="21">
        <v>6</v>
      </c>
      <c r="K37" s="18">
        <v>3</v>
      </c>
      <c r="L37" s="21">
        <v>9</v>
      </c>
      <c r="M37" s="22" t="s">
        <v>35</v>
      </c>
      <c r="N37" s="21">
        <v>1</v>
      </c>
      <c r="O37" s="18">
        <v>0</v>
      </c>
      <c r="P37" s="29" t="s">
        <v>41</v>
      </c>
      <c r="Q37" s="24" t="s">
        <v>42</v>
      </c>
      <c r="R37" s="18" t="s">
        <v>30</v>
      </c>
      <c r="S37" s="25">
        <v>1</v>
      </c>
      <c r="T37" s="25">
        <v>1</v>
      </c>
      <c r="U37" s="19" t="s">
        <v>31</v>
      </c>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19"/>
    </row>
    <row r="38" spans="1:101" s="18" customFormat="1" ht="17.100000000000001" customHeight="1">
      <c r="A38" s="18">
        <v>18</v>
      </c>
      <c r="B38" s="18" t="s">
        <v>21</v>
      </c>
      <c r="C38" s="18">
        <v>2025</v>
      </c>
      <c r="D38" s="18" t="s">
        <v>125</v>
      </c>
      <c r="E38" s="19" t="s">
        <v>23</v>
      </c>
      <c r="F38" s="19" t="s">
        <v>24</v>
      </c>
      <c r="G38" s="18" t="s">
        <v>88</v>
      </c>
      <c r="H38" s="18" t="s">
        <v>126</v>
      </c>
      <c r="I38" s="20">
        <v>1013594036</v>
      </c>
      <c r="J38" s="21">
        <v>6</v>
      </c>
      <c r="K38" s="18">
        <v>3</v>
      </c>
      <c r="L38" s="21">
        <v>9</v>
      </c>
      <c r="M38" s="22" t="s">
        <v>35</v>
      </c>
      <c r="N38" s="21">
        <v>1</v>
      </c>
      <c r="O38" s="18">
        <v>0</v>
      </c>
      <c r="P38" s="29" t="s">
        <v>41</v>
      </c>
      <c r="Q38" s="24" t="s">
        <v>42</v>
      </c>
      <c r="R38" s="18" t="s">
        <v>30</v>
      </c>
      <c r="S38" s="25">
        <v>1</v>
      </c>
      <c r="T38" s="25">
        <v>1</v>
      </c>
      <c r="U38" s="19" t="s">
        <v>31</v>
      </c>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19"/>
    </row>
    <row r="39" spans="1:101" s="18" customFormat="1" ht="17.100000000000001" customHeight="1">
      <c r="A39" s="18">
        <v>18</v>
      </c>
      <c r="B39" s="18" t="s">
        <v>21</v>
      </c>
      <c r="C39" s="18">
        <v>2025</v>
      </c>
      <c r="D39" s="18" t="s">
        <v>127</v>
      </c>
      <c r="E39" s="19" t="s">
        <v>23</v>
      </c>
      <c r="F39" s="19" t="s">
        <v>24</v>
      </c>
      <c r="G39" s="18" t="s">
        <v>88</v>
      </c>
      <c r="H39" s="18" t="s">
        <v>128</v>
      </c>
      <c r="I39" s="20">
        <v>80165879</v>
      </c>
      <c r="J39" s="21">
        <v>6</v>
      </c>
      <c r="K39" s="18">
        <v>2</v>
      </c>
      <c r="L39" s="21">
        <v>8</v>
      </c>
      <c r="M39" s="22" t="s">
        <v>35</v>
      </c>
      <c r="N39" s="21">
        <v>1</v>
      </c>
      <c r="O39" s="18">
        <v>0</v>
      </c>
      <c r="P39" s="29" t="s">
        <v>129</v>
      </c>
      <c r="Q39" s="24" t="s">
        <v>130</v>
      </c>
      <c r="R39" s="18" t="s">
        <v>30</v>
      </c>
      <c r="S39" s="25">
        <v>1</v>
      </c>
      <c r="T39" s="25">
        <v>0.94</v>
      </c>
      <c r="U39" s="19" t="s">
        <v>37</v>
      </c>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19"/>
    </row>
    <row r="40" spans="1:101" s="18" customFormat="1" ht="17.100000000000001" customHeight="1">
      <c r="A40" s="18">
        <v>18</v>
      </c>
      <c r="B40" s="18" t="s">
        <v>21</v>
      </c>
      <c r="C40" s="18">
        <v>2025</v>
      </c>
      <c r="D40" s="18" t="s">
        <v>131</v>
      </c>
      <c r="E40" s="19" t="s">
        <v>23</v>
      </c>
      <c r="F40" s="19" t="s">
        <v>24</v>
      </c>
      <c r="G40" s="18" t="s">
        <v>88</v>
      </c>
      <c r="H40" s="18" t="s">
        <v>132</v>
      </c>
      <c r="I40" s="20">
        <v>1125005484</v>
      </c>
      <c r="J40" s="21">
        <v>6</v>
      </c>
      <c r="K40" s="18">
        <v>3</v>
      </c>
      <c r="L40" s="21">
        <v>9</v>
      </c>
      <c r="M40" s="22" t="s">
        <v>35</v>
      </c>
      <c r="N40" s="21">
        <v>1</v>
      </c>
      <c r="O40" s="18">
        <v>0</v>
      </c>
      <c r="P40" s="29" t="s">
        <v>41</v>
      </c>
      <c r="Q40" s="24" t="s">
        <v>42</v>
      </c>
      <c r="R40" s="18" t="s">
        <v>30</v>
      </c>
      <c r="S40" s="25">
        <v>1</v>
      </c>
      <c r="T40" s="25">
        <v>1</v>
      </c>
      <c r="U40" s="19" t="s">
        <v>31</v>
      </c>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19"/>
    </row>
    <row r="41" spans="1:101" s="18" customFormat="1" ht="17.100000000000001" customHeight="1">
      <c r="A41" s="18">
        <v>18</v>
      </c>
      <c r="B41" s="18" t="s">
        <v>21</v>
      </c>
      <c r="C41" s="18">
        <v>2025</v>
      </c>
      <c r="D41" s="18" t="s">
        <v>133</v>
      </c>
      <c r="E41" s="19" t="s">
        <v>23</v>
      </c>
      <c r="F41" s="19" t="s">
        <v>24</v>
      </c>
      <c r="G41" s="18" t="s">
        <v>88</v>
      </c>
      <c r="H41" s="18" t="s">
        <v>134</v>
      </c>
      <c r="I41" s="20">
        <v>52478212</v>
      </c>
      <c r="J41" s="21">
        <v>6</v>
      </c>
      <c r="K41" s="18">
        <v>3</v>
      </c>
      <c r="L41" s="21">
        <v>9</v>
      </c>
      <c r="M41" s="22" t="s">
        <v>35</v>
      </c>
      <c r="N41" s="21">
        <v>1</v>
      </c>
      <c r="O41" s="18">
        <v>0</v>
      </c>
      <c r="P41" s="29" t="s">
        <v>41</v>
      </c>
      <c r="Q41" s="24" t="s">
        <v>42</v>
      </c>
      <c r="R41" s="18" t="s">
        <v>30</v>
      </c>
      <c r="S41" s="25">
        <v>1</v>
      </c>
      <c r="T41" s="25">
        <v>1</v>
      </c>
      <c r="U41" s="19" t="s">
        <v>31</v>
      </c>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19"/>
    </row>
    <row r="42" spans="1:101" s="18" customFormat="1" ht="17.100000000000001" customHeight="1">
      <c r="A42" s="18">
        <v>18</v>
      </c>
      <c r="B42" s="18" t="s">
        <v>21</v>
      </c>
      <c r="C42" s="18">
        <v>2025</v>
      </c>
      <c r="D42" s="18" t="s">
        <v>135</v>
      </c>
      <c r="E42" s="19" t="s">
        <v>23</v>
      </c>
      <c r="F42" s="19" t="s">
        <v>24</v>
      </c>
      <c r="G42" s="18" t="s">
        <v>136</v>
      </c>
      <c r="H42" s="18" t="s">
        <v>137</v>
      </c>
      <c r="I42" s="20">
        <v>1112966033</v>
      </c>
      <c r="J42" s="21">
        <v>6</v>
      </c>
      <c r="K42" s="18">
        <v>2</v>
      </c>
      <c r="L42" s="21">
        <v>8</v>
      </c>
      <c r="M42" s="22" t="s">
        <v>76</v>
      </c>
      <c r="N42" s="21">
        <v>1</v>
      </c>
      <c r="O42" s="18">
        <v>0</v>
      </c>
      <c r="P42" s="29" t="s">
        <v>138</v>
      </c>
      <c r="Q42" s="24" t="s">
        <v>139</v>
      </c>
      <c r="R42" s="18" t="s">
        <v>30</v>
      </c>
      <c r="S42" s="25">
        <v>1</v>
      </c>
      <c r="T42" s="25">
        <v>1</v>
      </c>
      <c r="U42" s="19" t="s">
        <v>31</v>
      </c>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19"/>
    </row>
    <row r="43" spans="1:101" s="18" customFormat="1" ht="17.100000000000001" customHeight="1">
      <c r="A43" s="18">
        <v>18</v>
      </c>
      <c r="B43" s="18" t="s">
        <v>21</v>
      </c>
      <c r="C43" s="18">
        <v>2025</v>
      </c>
      <c r="D43" s="18" t="s">
        <v>140</v>
      </c>
      <c r="E43" s="19" t="s">
        <v>23</v>
      </c>
      <c r="F43" s="19" t="s">
        <v>24</v>
      </c>
      <c r="G43" s="18" t="s">
        <v>74</v>
      </c>
      <c r="H43" s="18" t="s">
        <v>141</v>
      </c>
      <c r="I43" s="20">
        <v>1072428290</v>
      </c>
      <c r="J43" s="21">
        <v>6</v>
      </c>
      <c r="K43" s="18">
        <v>2</v>
      </c>
      <c r="L43" s="21">
        <v>8</v>
      </c>
      <c r="M43" s="22" t="s">
        <v>76</v>
      </c>
      <c r="N43" s="21">
        <v>1</v>
      </c>
      <c r="O43" s="18">
        <v>0</v>
      </c>
      <c r="P43" s="29" t="s">
        <v>142</v>
      </c>
      <c r="Q43" s="24" t="s">
        <v>143</v>
      </c>
      <c r="R43" s="18" t="s">
        <v>30</v>
      </c>
      <c r="S43" s="25">
        <v>1</v>
      </c>
      <c r="T43" s="25">
        <v>1</v>
      </c>
      <c r="U43" s="19" t="s">
        <v>31</v>
      </c>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19"/>
    </row>
    <row r="44" spans="1:101" s="18" customFormat="1" ht="17.100000000000001" customHeight="1">
      <c r="A44" s="18">
        <v>18</v>
      </c>
      <c r="B44" s="18" t="s">
        <v>21</v>
      </c>
      <c r="C44" s="18">
        <v>2025</v>
      </c>
      <c r="D44" s="18" t="s">
        <v>144</v>
      </c>
      <c r="E44" s="19" t="s">
        <v>23</v>
      </c>
      <c r="F44" s="19" t="s">
        <v>24</v>
      </c>
      <c r="G44" s="18" t="s">
        <v>145</v>
      </c>
      <c r="H44" s="18" t="s">
        <v>146</v>
      </c>
      <c r="I44" s="20">
        <v>80878444</v>
      </c>
      <c r="J44" s="21">
        <v>6</v>
      </c>
      <c r="K44" s="18">
        <v>0</v>
      </c>
      <c r="L44" s="21">
        <v>6</v>
      </c>
      <c r="M44" s="22" t="s">
        <v>76</v>
      </c>
      <c r="N44" s="27">
        <v>0</v>
      </c>
      <c r="O44" s="18">
        <v>0</v>
      </c>
      <c r="P44" s="28">
        <v>0</v>
      </c>
      <c r="Q44" s="24" t="s">
        <v>147</v>
      </c>
      <c r="R44" s="18" t="s">
        <v>30</v>
      </c>
      <c r="S44" s="25">
        <v>1</v>
      </c>
      <c r="T44" s="25">
        <v>0.66</v>
      </c>
      <c r="U44" s="19" t="s">
        <v>37</v>
      </c>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19"/>
    </row>
    <row r="45" spans="1:101" s="18" customFormat="1" ht="17.100000000000001" customHeight="1">
      <c r="A45" s="18">
        <v>18</v>
      </c>
      <c r="B45" s="18" t="s">
        <v>21</v>
      </c>
      <c r="C45" s="18">
        <v>2025</v>
      </c>
      <c r="D45" s="18" t="s">
        <v>148</v>
      </c>
      <c r="E45" s="19" t="s">
        <v>23</v>
      </c>
      <c r="F45" s="19" t="s">
        <v>24</v>
      </c>
      <c r="G45" s="18" t="s">
        <v>39</v>
      </c>
      <c r="H45" s="18" t="s">
        <v>149</v>
      </c>
      <c r="I45" s="20">
        <v>19353284</v>
      </c>
      <c r="J45" s="21">
        <v>6</v>
      </c>
      <c r="K45" s="18">
        <v>2</v>
      </c>
      <c r="L45" s="21">
        <v>8</v>
      </c>
      <c r="M45" s="22" t="s">
        <v>35</v>
      </c>
      <c r="N45" s="21">
        <v>1</v>
      </c>
      <c r="O45" s="18">
        <v>0</v>
      </c>
      <c r="P45" s="29" t="s">
        <v>150</v>
      </c>
      <c r="Q45" s="24" t="s">
        <v>151</v>
      </c>
      <c r="R45" s="18" t="s">
        <v>30</v>
      </c>
      <c r="S45" s="25">
        <v>1</v>
      </c>
      <c r="T45" s="25">
        <v>1</v>
      </c>
      <c r="U45" s="19" t="s">
        <v>31</v>
      </c>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19"/>
    </row>
    <row r="46" spans="1:101" s="18" customFormat="1" ht="17.100000000000001" customHeight="1">
      <c r="A46" s="18">
        <v>18</v>
      </c>
      <c r="B46" s="18" t="s">
        <v>21</v>
      </c>
      <c r="C46" s="18">
        <v>2025</v>
      </c>
      <c r="D46" s="18" t="s">
        <v>152</v>
      </c>
      <c r="E46" s="19" t="s">
        <v>23</v>
      </c>
      <c r="F46" s="19" t="s">
        <v>24</v>
      </c>
      <c r="G46" s="18" t="s">
        <v>39</v>
      </c>
      <c r="H46" s="18" t="s">
        <v>153</v>
      </c>
      <c r="I46" s="20">
        <v>79327831</v>
      </c>
      <c r="J46" s="21">
        <v>6</v>
      </c>
      <c r="K46" s="18">
        <v>2</v>
      </c>
      <c r="L46" s="21">
        <v>8</v>
      </c>
      <c r="M46" s="22" t="s">
        <v>35</v>
      </c>
      <c r="N46" s="21">
        <v>1</v>
      </c>
      <c r="O46" s="18">
        <v>0</v>
      </c>
      <c r="P46" s="29" t="s">
        <v>154</v>
      </c>
      <c r="Q46" s="24" t="s">
        <v>155</v>
      </c>
      <c r="R46" s="18" t="s">
        <v>30</v>
      </c>
      <c r="S46" s="25">
        <v>1</v>
      </c>
      <c r="T46" s="25">
        <v>1</v>
      </c>
      <c r="U46" s="19" t="s">
        <v>31</v>
      </c>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19"/>
    </row>
    <row r="47" spans="1:101" s="18" customFormat="1" ht="17.100000000000001" customHeight="1">
      <c r="A47" s="18">
        <v>18</v>
      </c>
      <c r="B47" s="18" t="s">
        <v>21</v>
      </c>
      <c r="C47" s="18">
        <v>2025</v>
      </c>
      <c r="D47" s="18" t="s">
        <v>156</v>
      </c>
      <c r="E47" s="19" t="s">
        <v>23</v>
      </c>
      <c r="F47" s="19" t="s">
        <v>24</v>
      </c>
      <c r="G47" s="18" t="s">
        <v>39</v>
      </c>
      <c r="H47" s="18" t="s">
        <v>157</v>
      </c>
      <c r="I47" s="20">
        <v>18250498</v>
      </c>
      <c r="J47" s="21">
        <v>6</v>
      </c>
      <c r="K47" s="18">
        <v>2</v>
      </c>
      <c r="L47" s="21">
        <v>8</v>
      </c>
      <c r="M47" s="22" t="s">
        <v>35</v>
      </c>
      <c r="N47" s="21">
        <v>1</v>
      </c>
      <c r="O47" s="18">
        <v>0</v>
      </c>
      <c r="P47" s="29" t="s">
        <v>158</v>
      </c>
      <c r="Q47" s="24" t="s">
        <v>159</v>
      </c>
      <c r="R47" s="18" t="s">
        <v>30</v>
      </c>
      <c r="S47" s="25">
        <v>1</v>
      </c>
      <c r="T47" s="25">
        <v>1</v>
      </c>
      <c r="U47" s="19" t="s">
        <v>31</v>
      </c>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19"/>
    </row>
    <row r="48" spans="1:101" s="18" customFormat="1" ht="17.100000000000001" customHeight="1">
      <c r="A48" s="18">
        <v>18</v>
      </c>
      <c r="B48" s="18" t="s">
        <v>21</v>
      </c>
      <c r="C48" s="18">
        <v>2025</v>
      </c>
      <c r="D48" s="18" t="s">
        <v>160</v>
      </c>
      <c r="E48" s="19" t="s">
        <v>23</v>
      </c>
      <c r="F48" s="19" t="s">
        <v>24</v>
      </c>
      <c r="G48" s="18" t="s">
        <v>161</v>
      </c>
      <c r="H48" s="18" t="s">
        <v>162</v>
      </c>
      <c r="I48" s="20">
        <v>79234103</v>
      </c>
      <c r="J48" s="21">
        <v>6</v>
      </c>
      <c r="K48" s="18">
        <v>2</v>
      </c>
      <c r="L48" s="21">
        <v>8</v>
      </c>
      <c r="M48" s="22" t="s">
        <v>76</v>
      </c>
      <c r="N48" s="21">
        <v>1</v>
      </c>
      <c r="O48" s="18">
        <v>0</v>
      </c>
      <c r="P48" s="29" t="s">
        <v>163</v>
      </c>
      <c r="Q48" s="24" t="s">
        <v>164</v>
      </c>
      <c r="R48" s="18" t="s">
        <v>30</v>
      </c>
      <c r="S48" s="25">
        <v>1</v>
      </c>
      <c r="T48" s="25">
        <v>0.88</v>
      </c>
      <c r="U48" s="19" t="s">
        <v>37</v>
      </c>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19"/>
    </row>
    <row r="49" spans="1:101" s="18" customFormat="1" ht="17.100000000000001" customHeight="1">
      <c r="A49" s="18">
        <v>18</v>
      </c>
      <c r="B49" s="18" t="s">
        <v>21</v>
      </c>
      <c r="C49" s="18">
        <v>2025</v>
      </c>
      <c r="D49" s="18" t="s">
        <v>165</v>
      </c>
      <c r="E49" s="19" t="s">
        <v>23</v>
      </c>
      <c r="F49" s="19" t="s">
        <v>24</v>
      </c>
      <c r="G49" s="18" t="s">
        <v>39</v>
      </c>
      <c r="H49" s="18" t="s">
        <v>166</v>
      </c>
      <c r="I49" s="20">
        <v>1012451954</v>
      </c>
      <c r="J49" s="21">
        <v>6</v>
      </c>
      <c r="K49" s="18">
        <v>2</v>
      </c>
      <c r="L49" s="21">
        <v>8</v>
      </c>
      <c r="M49" s="22" t="s">
        <v>35</v>
      </c>
      <c r="N49" s="21">
        <v>1</v>
      </c>
      <c r="O49" s="18">
        <v>0</v>
      </c>
      <c r="P49" s="29" t="s">
        <v>167</v>
      </c>
      <c r="Q49" s="24" t="s">
        <v>168</v>
      </c>
      <c r="R49" s="18" t="s">
        <v>30</v>
      </c>
      <c r="S49" s="25">
        <v>1</v>
      </c>
      <c r="T49" s="25">
        <v>1</v>
      </c>
      <c r="U49" s="19" t="s">
        <v>31</v>
      </c>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19"/>
    </row>
    <row r="50" spans="1:101" s="18" customFormat="1" ht="17.100000000000001" customHeight="1">
      <c r="A50" s="18">
        <v>18</v>
      </c>
      <c r="B50" s="18" t="s">
        <v>21</v>
      </c>
      <c r="C50" s="18">
        <v>2025</v>
      </c>
      <c r="D50" s="18" t="s">
        <v>169</v>
      </c>
      <c r="E50" s="19" t="s">
        <v>23</v>
      </c>
      <c r="F50" s="19" t="s">
        <v>24</v>
      </c>
      <c r="G50" s="18" t="s">
        <v>161</v>
      </c>
      <c r="H50" s="18" t="s">
        <v>170</v>
      </c>
      <c r="I50" s="20">
        <v>1018455467</v>
      </c>
      <c r="J50" s="21">
        <v>6</v>
      </c>
      <c r="K50" s="18">
        <v>2.25</v>
      </c>
      <c r="L50" s="21">
        <v>8.25</v>
      </c>
      <c r="M50" s="22" t="s">
        <v>76</v>
      </c>
      <c r="N50" s="21">
        <v>2</v>
      </c>
      <c r="O50" s="18">
        <v>0</v>
      </c>
      <c r="P50" s="29">
        <v>17000000</v>
      </c>
      <c r="Q50" s="22">
        <v>51000000</v>
      </c>
      <c r="R50" s="18" t="s">
        <v>30</v>
      </c>
      <c r="S50" s="25">
        <v>1</v>
      </c>
      <c r="T50" s="25">
        <v>0.82</v>
      </c>
      <c r="U50" s="19" t="s">
        <v>37</v>
      </c>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19"/>
    </row>
    <row r="51" spans="1:101" s="18" customFormat="1" ht="17.100000000000001" customHeight="1">
      <c r="A51" s="18">
        <v>18</v>
      </c>
      <c r="B51" s="18" t="s">
        <v>21</v>
      </c>
      <c r="C51" s="18">
        <v>2025</v>
      </c>
      <c r="D51" s="18" t="s">
        <v>171</v>
      </c>
      <c r="E51" s="19" t="s">
        <v>23</v>
      </c>
      <c r="F51" s="19" t="s">
        <v>24</v>
      </c>
      <c r="G51" s="18" t="s">
        <v>161</v>
      </c>
      <c r="H51" s="18" t="s">
        <v>172</v>
      </c>
      <c r="I51" s="20">
        <v>1013605310</v>
      </c>
      <c r="J51" s="21">
        <v>6</v>
      </c>
      <c r="K51" s="18">
        <v>0</v>
      </c>
      <c r="L51" s="21">
        <v>6</v>
      </c>
      <c r="M51" s="22" t="s">
        <v>76</v>
      </c>
      <c r="N51" s="27">
        <v>0</v>
      </c>
      <c r="O51" s="21">
        <v>1</v>
      </c>
      <c r="P51" s="28">
        <v>0</v>
      </c>
      <c r="Q51" s="24" t="s">
        <v>147</v>
      </c>
      <c r="R51" s="18" t="s">
        <v>30</v>
      </c>
      <c r="S51" s="25">
        <v>1</v>
      </c>
      <c r="T51" s="25">
        <v>1</v>
      </c>
      <c r="U51" s="19" t="s">
        <v>31</v>
      </c>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19"/>
    </row>
    <row r="52" spans="1:101" s="18" customFormat="1" ht="17.100000000000001" customHeight="1">
      <c r="A52" s="18">
        <v>18</v>
      </c>
      <c r="B52" s="18" t="s">
        <v>21</v>
      </c>
      <c r="C52" s="18">
        <v>2025</v>
      </c>
      <c r="D52" s="18" t="s">
        <v>173</v>
      </c>
      <c r="E52" s="19" t="s">
        <v>23</v>
      </c>
      <c r="F52" s="19" t="s">
        <v>24</v>
      </c>
      <c r="G52" s="18" t="s">
        <v>39</v>
      </c>
      <c r="H52" s="18" t="s">
        <v>174</v>
      </c>
      <c r="I52" s="20">
        <v>79558519</v>
      </c>
      <c r="J52" s="21">
        <v>6</v>
      </c>
      <c r="K52" s="18">
        <v>2</v>
      </c>
      <c r="L52" s="21">
        <v>8</v>
      </c>
      <c r="M52" s="22" t="s">
        <v>35</v>
      </c>
      <c r="N52" s="21">
        <v>1</v>
      </c>
      <c r="O52" s="18">
        <v>0</v>
      </c>
      <c r="P52" s="29" t="s">
        <v>167</v>
      </c>
      <c r="Q52" s="24" t="s">
        <v>168</v>
      </c>
      <c r="R52" s="18" t="s">
        <v>30</v>
      </c>
      <c r="S52" s="25">
        <v>1</v>
      </c>
      <c r="T52" s="25">
        <v>1</v>
      </c>
      <c r="U52" s="19" t="s">
        <v>31</v>
      </c>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19"/>
    </row>
    <row r="53" spans="1:101" s="40" customFormat="1" ht="27" customHeight="1">
      <c r="A53" s="30">
        <v>18</v>
      </c>
      <c r="B53" s="30" t="s">
        <v>21</v>
      </c>
      <c r="C53" s="30">
        <v>2025</v>
      </c>
      <c r="D53" s="60" t="s">
        <v>175</v>
      </c>
      <c r="E53" s="31" t="s">
        <v>176</v>
      </c>
      <c r="F53" s="60" t="s">
        <v>177</v>
      </c>
      <c r="G53" s="30" t="s">
        <v>178</v>
      </c>
      <c r="H53" s="30" t="s">
        <v>179</v>
      </c>
      <c r="I53" s="32">
        <v>832003656</v>
      </c>
      <c r="J53" s="33">
        <v>6</v>
      </c>
      <c r="K53" s="30">
        <v>0</v>
      </c>
      <c r="L53" s="33">
        <v>0</v>
      </c>
      <c r="M53" s="34">
        <v>354307043</v>
      </c>
      <c r="N53" s="33">
        <v>0</v>
      </c>
      <c r="O53" s="30">
        <v>0</v>
      </c>
      <c r="P53" s="35">
        <v>0</v>
      </c>
      <c r="Q53" s="36">
        <v>354307043</v>
      </c>
      <c r="R53" s="30" t="s">
        <v>180</v>
      </c>
      <c r="S53" s="55">
        <v>0</v>
      </c>
      <c r="T53" s="37">
        <v>0</v>
      </c>
      <c r="U53" s="31" t="s">
        <v>181</v>
      </c>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9"/>
    </row>
    <row r="54" spans="1:101" s="43" customFormat="1" ht="25.5" customHeight="1">
      <c r="A54" s="30">
        <v>18</v>
      </c>
      <c r="B54" s="30" t="s">
        <v>21</v>
      </c>
      <c r="C54" s="30">
        <v>2025</v>
      </c>
      <c r="D54" s="47" t="s">
        <v>182</v>
      </c>
      <c r="E54" s="47" t="s">
        <v>183</v>
      </c>
      <c r="F54" s="40" t="s">
        <v>24</v>
      </c>
      <c r="G54" s="45" t="s">
        <v>184</v>
      </c>
      <c r="H54" s="45" t="s">
        <v>185</v>
      </c>
      <c r="I54" s="48">
        <v>899999061</v>
      </c>
      <c r="J54" s="41">
        <v>12</v>
      </c>
      <c r="K54" s="46">
        <v>0</v>
      </c>
      <c r="L54" s="46">
        <v>0</v>
      </c>
      <c r="M54" s="49">
        <v>373402062</v>
      </c>
      <c r="N54" s="50">
        <v>0</v>
      </c>
      <c r="O54" s="40">
        <v>0</v>
      </c>
      <c r="P54" s="35">
        <v>0</v>
      </c>
      <c r="Q54" s="36">
        <v>373402062</v>
      </c>
      <c r="R54" s="30" t="s">
        <v>180</v>
      </c>
      <c r="S54" s="56">
        <v>0</v>
      </c>
      <c r="T54" s="61">
        <v>1</v>
      </c>
      <c r="U54" s="41" t="s">
        <v>186</v>
      </c>
    </row>
    <row r="55" spans="1:101" s="43" customFormat="1" ht="39" customHeight="1">
      <c r="A55" s="40">
        <v>18</v>
      </c>
      <c r="B55" s="40" t="s">
        <v>21</v>
      </c>
      <c r="C55" s="40">
        <v>2025</v>
      </c>
      <c r="D55" s="41" t="s">
        <v>187</v>
      </c>
      <c r="E55" s="42" t="s">
        <v>188</v>
      </c>
      <c r="F55" s="45" t="s">
        <v>189</v>
      </c>
      <c r="G55" s="45" t="s">
        <v>190</v>
      </c>
      <c r="H55" s="45" t="s">
        <v>191</v>
      </c>
      <c r="I55" s="48">
        <v>860034604</v>
      </c>
      <c r="J55" s="46">
        <v>6</v>
      </c>
      <c r="K55" s="46">
        <v>0</v>
      </c>
      <c r="L55" s="46">
        <v>0</v>
      </c>
      <c r="M55" s="49">
        <v>226460018</v>
      </c>
      <c r="N55" s="50">
        <v>0</v>
      </c>
      <c r="O55" s="40">
        <v>0</v>
      </c>
      <c r="P55" s="51">
        <v>0</v>
      </c>
      <c r="Q55" s="52">
        <v>226460018</v>
      </c>
      <c r="R55" s="40" t="s">
        <v>180</v>
      </c>
      <c r="S55" s="57">
        <v>0</v>
      </c>
      <c r="T55" s="62">
        <v>0</v>
      </c>
      <c r="U55" s="65" t="s">
        <v>192</v>
      </c>
    </row>
    <row r="56" spans="1:101" s="43" customFormat="1" ht="39" customHeight="1">
      <c r="A56" s="40">
        <v>18</v>
      </c>
      <c r="B56" s="40" t="s">
        <v>21</v>
      </c>
      <c r="C56" s="40">
        <v>2025</v>
      </c>
      <c r="D56" s="59" t="s">
        <v>193</v>
      </c>
      <c r="E56" s="42" t="s">
        <v>188</v>
      </c>
      <c r="F56" s="45" t="s">
        <v>194</v>
      </c>
      <c r="G56" s="44" t="s">
        <v>195</v>
      </c>
      <c r="H56" s="64" t="s">
        <v>196</v>
      </c>
      <c r="I56" s="48">
        <v>902015047</v>
      </c>
      <c r="J56" s="46">
        <v>4</v>
      </c>
      <c r="K56" s="46">
        <v>0</v>
      </c>
      <c r="L56" s="46">
        <v>0</v>
      </c>
      <c r="M56" s="49">
        <v>1002935808</v>
      </c>
      <c r="N56" s="50">
        <v>0</v>
      </c>
      <c r="O56" s="40">
        <v>0</v>
      </c>
      <c r="P56" s="51">
        <v>0</v>
      </c>
      <c r="Q56" s="52">
        <v>1002935808</v>
      </c>
      <c r="R56" s="40" t="s">
        <v>180</v>
      </c>
      <c r="S56" s="57">
        <v>0</v>
      </c>
      <c r="T56" s="62">
        <v>0</v>
      </c>
      <c r="U56" s="65" t="s">
        <v>192</v>
      </c>
    </row>
    <row r="57" spans="1:101" s="43" customFormat="1" ht="27.75" customHeight="1">
      <c r="A57" s="40">
        <v>18</v>
      </c>
      <c r="B57" s="40" t="s">
        <v>21</v>
      </c>
      <c r="C57" s="41">
        <v>2024</v>
      </c>
      <c r="D57" s="45" t="s">
        <v>197</v>
      </c>
      <c r="E57" s="40" t="s">
        <v>176</v>
      </c>
      <c r="F57" s="42" t="s">
        <v>198</v>
      </c>
      <c r="G57" s="45" t="s">
        <v>199</v>
      </c>
      <c r="H57" s="45" t="s">
        <v>200</v>
      </c>
      <c r="I57" s="54">
        <v>901902091</v>
      </c>
      <c r="J57" s="46">
        <v>6</v>
      </c>
      <c r="K57" s="46">
        <v>6</v>
      </c>
      <c r="L57" s="46">
        <v>12</v>
      </c>
      <c r="M57" s="49">
        <v>5330559775</v>
      </c>
      <c r="N57" s="46">
        <v>1</v>
      </c>
      <c r="O57" s="46">
        <v>0</v>
      </c>
      <c r="P57" s="51">
        <v>2861444995</v>
      </c>
      <c r="Q57" s="53">
        <f>M57+P57</f>
        <v>8192004770</v>
      </c>
      <c r="R57" s="40" t="s">
        <v>180</v>
      </c>
      <c r="S57" s="58">
        <v>0.92</v>
      </c>
      <c r="T57" s="63">
        <v>0.73</v>
      </c>
      <c r="U57" s="41" t="s">
        <v>201</v>
      </c>
    </row>
  </sheetData>
  <autoFilter ref="A1:U57" xr:uid="{751F1D60-0D83-4F19-B870-E84A6625090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Lisseth Maria Ibanez Rolong</dc:creator>
  <cp:keywords/>
  <dc:description/>
  <cp:lastModifiedBy>Usuario invitado</cp:lastModifiedBy>
  <cp:revision/>
  <dcterms:created xsi:type="dcterms:W3CDTF">2026-01-31T09:07:10Z</dcterms:created>
  <dcterms:modified xsi:type="dcterms:W3CDTF">2026-02-05T16:49:31Z</dcterms:modified>
  <cp:category/>
  <cp:contentStatus/>
</cp:coreProperties>
</file>